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공유폴더\5.예약실\최종점검 메일 자료\신랑, 신부 메일 첨부용\"/>
    </mc:Choice>
  </mc:AlternateContent>
  <xr:revisionPtr revIDLastSave="0" documentId="13_ncr:1_{F1E68545-DA74-479A-AF2C-BA02FECB938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최종점검리스트_0905" sheetId="8" r:id="rId1"/>
    <sheet name="최종점검리스트(작성샘플)" sheetId="6" r:id="rId2"/>
  </sheets>
  <definedNames>
    <definedName name="_xlnm.Print_Area" localSheetId="1">'최종점검리스트(작성샘플)'!$A$1:$U$58</definedName>
    <definedName name="_xlnm.Print_Area" localSheetId="0">최종점검리스트_0905!$A$1:$U$58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8" l="1"/>
  <c r="C16" i="8"/>
  <c r="L10" i="8"/>
  <c r="L10" i="6" l="1"/>
</calcChain>
</file>

<file path=xl/sharedStrings.xml><?xml version="1.0" encoding="utf-8"?>
<sst xmlns="http://schemas.openxmlformats.org/spreadsheetml/2006/main" count="289" uniqueCount="134">
  <si>
    <t>장</t>
    <phoneticPr fontId="1" type="noConversion"/>
  </si>
  <si>
    <t>명</t>
    <phoneticPr fontId="1" type="noConversion"/>
  </si>
  <si>
    <t>혼주</t>
    <phoneticPr fontId="1" type="noConversion"/>
  </si>
  <si>
    <t>부</t>
    <phoneticPr fontId="1" type="noConversion"/>
  </si>
  <si>
    <t>의</t>
    <phoneticPr fontId="1" type="noConversion"/>
  </si>
  <si>
    <t>모</t>
    <phoneticPr fontId="1" type="noConversion"/>
  </si>
  <si>
    <t>20        년       월       일</t>
    <phoneticPr fontId="1" type="noConversion"/>
  </si>
  <si>
    <t>■ 식음료 및 보증인원</t>
    <phoneticPr fontId="1" type="noConversion"/>
  </si>
  <si>
    <t>■ 기본정보</t>
    <phoneticPr fontId="1" type="noConversion"/>
  </si>
  <si>
    <t>■ 식권</t>
    <phoneticPr fontId="1" type="noConversion"/>
  </si>
  <si>
    <t>신랑측</t>
    <phoneticPr fontId="1" type="noConversion"/>
  </si>
  <si>
    <t>신부측</t>
    <phoneticPr fontId="1" type="noConversion"/>
  </si>
  <si>
    <t>매</t>
    <phoneticPr fontId="1" type="noConversion"/>
  </si>
  <si>
    <t>비   고</t>
    <phoneticPr fontId="1" type="noConversion"/>
  </si>
  <si>
    <t>신청여부</t>
    <phoneticPr fontId="1" type="noConversion"/>
  </si>
  <si>
    <t xml:space="preserve">   건대동문회관웨딩홀   |    T. (02) 447-7005    F. (02) 447-4045    E-mail. kkweddinghall@naver.com</t>
    <phoneticPr fontId="1" type="noConversion"/>
  </si>
  <si>
    <t>서명</t>
    <phoneticPr fontId="1" type="noConversion"/>
  </si>
  <si>
    <t xml:space="preserve">  확인자 : </t>
    <phoneticPr fontId="1" type="noConversion"/>
  </si>
  <si>
    <t>◎ 최 종 점 검 리 스 트 ◎</t>
    <phoneticPr fontId="1" type="noConversion"/>
  </si>
  <si>
    <t>신 랑</t>
    <phoneticPr fontId="1" type="noConversion"/>
  </si>
  <si>
    <t>신 부</t>
    <phoneticPr fontId="1" type="noConversion"/>
  </si>
  <si>
    <t>군</t>
    <phoneticPr fontId="1" type="noConversion"/>
  </si>
  <si>
    <t>양</t>
    <phoneticPr fontId="1" type="noConversion"/>
  </si>
  <si>
    <t>식 대</t>
    <phoneticPr fontId="1" type="noConversion"/>
  </si>
  <si>
    <t>원</t>
    <phoneticPr fontId="1" type="noConversion"/>
  </si>
  <si>
    <t xml:space="preserve">     신랑측 :</t>
    <phoneticPr fontId="1" type="noConversion"/>
  </si>
  <si>
    <t>신부측 :</t>
    <phoneticPr fontId="1" type="noConversion"/>
  </si>
  <si>
    <t>홀대관료</t>
    <phoneticPr fontId="1" type="noConversion"/>
  </si>
  <si>
    <t>웨딩패키지</t>
    <phoneticPr fontId="1" type="noConversion"/>
  </si>
  <si>
    <t>계약금</t>
    <phoneticPr fontId="1" type="noConversion"/>
  </si>
  <si>
    <t>품 목</t>
    <phoneticPr fontId="1" type="noConversion"/>
  </si>
  <si>
    <t>부  케</t>
    <phoneticPr fontId="1" type="noConversion"/>
  </si>
  <si>
    <t>주  례</t>
    <phoneticPr fontId="1" type="noConversion"/>
  </si>
  <si>
    <t>사  회</t>
    <phoneticPr fontId="1" type="noConversion"/>
  </si>
  <si>
    <t>□신청   □외부</t>
    <phoneticPr fontId="1" type="noConversion"/>
  </si>
  <si>
    <t>□신청  □외부  □없음</t>
    <phoneticPr fontId="1" type="noConversion"/>
  </si>
  <si>
    <t>금 액</t>
    <phoneticPr fontId="1" type="noConversion"/>
  </si>
  <si>
    <t>■ 웨딩패키지</t>
    <phoneticPr fontId="1" type="noConversion"/>
  </si>
  <si>
    <t>■ 선택사항</t>
    <phoneticPr fontId="1" type="noConversion"/>
  </si>
  <si>
    <t xml:space="preserve">    상 기  예 식  주 최 자  는   위 의   사 항 을   준 수 합 니 다 . </t>
    <phoneticPr fontId="1" type="noConversion"/>
  </si>
  <si>
    <t>□신청  □외부  □BGM</t>
    <phoneticPr fontId="1" type="noConversion"/>
  </si>
  <si>
    <t>□신청  □외부 □없음</t>
    <phoneticPr fontId="1" type="noConversion"/>
  </si>
  <si>
    <t xml:space="preserve"> 3 중 주 </t>
    <phoneticPr fontId="1" type="noConversion"/>
  </si>
  <si>
    <t>남</t>
    <phoneticPr fontId="1" type="noConversion"/>
  </si>
  <si>
    <t>녀</t>
    <phoneticPr fontId="1" type="noConversion"/>
  </si>
  <si>
    <t xml:space="preserve">   혼주차량 6시간 무료 - 양가 총6대 제공(웨딩카 포함)/ 1층 계산실에서 정산시에 발행 합니다. 입차시 혼주 차량임을 밝히고 당사 건물내에 주차 부탁드립니다.</t>
    <phoneticPr fontId="1" type="noConversion"/>
  </si>
  <si>
    <t xml:space="preserve">         * 확인자 성함을 기재해 주세요.</t>
    <phoneticPr fontId="1" type="noConversion"/>
  </si>
  <si>
    <t>■ 홀 대관 및 예식비용</t>
    <phoneticPr fontId="1" type="noConversion"/>
  </si>
  <si>
    <t xml:space="preserve">  H.P : </t>
    <phoneticPr fontId="1" type="noConversion"/>
  </si>
  <si>
    <t>□신청 □외부 □없음</t>
    <phoneticPr fontId="1" type="noConversion"/>
  </si>
  <si>
    <t xml:space="preserve"> * 동문회관-1시간 무료 / 건국대학교-2시간 무료 (초과시 30분당 1,500원) → 1층 안내데스크에서 확인 도장을 받으시기 바랍니다. </t>
    <phoneticPr fontId="1" type="noConversion"/>
  </si>
  <si>
    <t xml:space="preserve"> 스튜디오 촬영</t>
    <phoneticPr fontId="1" type="noConversion"/>
  </si>
  <si>
    <t xml:space="preserve"> □ 신랑측 식대</t>
    <phoneticPr fontId="1" type="noConversion"/>
  </si>
  <si>
    <t xml:space="preserve"> □ 신부측 식대</t>
    <phoneticPr fontId="1" type="noConversion"/>
  </si>
  <si>
    <t>■ 계약금 및 결제</t>
    <phoneticPr fontId="1" type="noConversion"/>
  </si>
  <si>
    <t>계약금 공제</t>
    <phoneticPr fontId="1" type="noConversion"/>
  </si>
  <si>
    <t xml:space="preserve">   □ 홀 대관료</t>
    <phoneticPr fontId="1" type="noConversion"/>
  </si>
  <si>
    <t xml:space="preserve">   □ 웨딩패키지</t>
    <phoneticPr fontId="1" type="noConversion"/>
  </si>
  <si>
    <t>□신랑  □신부  □양가동일</t>
  </si>
  <si>
    <t>□신랑  □신부  □양가동일</t>
    <phoneticPr fontId="1" type="noConversion"/>
  </si>
  <si>
    <t>비용 지불 선택</t>
    <phoneticPr fontId="1" type="noConversion"/>
  </si>
  <si>
    <t>■ 주차 안내</t>
    <phoneticPr fontId="1" type="noConversion"/>
  </si>
  <si>
    <t>본식 DVD</t>
    <phoneticPr fontId="1" type="noConversion"/>
  </si>
  <si>
    <t>폐백 음식</t>
    <phoneticPr fontId="1" type="noConversion"/>
  </si>
  <si>
    <t>폐백 수모비</t>
    <phoneticPr fontId="1" type="noConversion"/>
  </si>
  <si>
    <t>식전 영상</t>
    <phoneticPr fontId="1" type="noConversion"/>
  </si>
  <si>
    <t>포토 테이블</t>
    <phoneticPr fontId="1" type="noConversion"/>
  </si>
  <si>
    <t xml:space="preserve">   신랑, 신부 차량은 정문 앞에서 주차 안내 받으십시오. (건물 앞 도착 후 주차 요원에게 신랑, 신부 차량임을 밝혀주세요.)</t>
    <phoneticPr fontId="1" type="noConversion"/>
  </si>
  <si>
    <t>연회장(식사 장소) 사용 시간은 예식 시각 30분 전부터이며 총 2시간입니다.</t>
    <phoneticPr fontId="1" type="noConversion"/>
  </si>
  <si>
    <t>■ 답례품</t>
    <phoneticPr fontId="1" type="noConversion"/>
  </si>
  <si>
    <t xml:space="preserve"> * 수량 확보 및 업체 사정에 따라 답례품은 변동 될 수 있습니다.</t>
    <phoneticPr fontId="1" type="noConversion"/>
  </si>
  <si>
    <t>지불보증인원 
+ 20% 여유분 포함 수량</t>
    <phoneticPr fontId="1" type="noConversion"/>
  </si>
  <si>
    <t xml:space="preserve">장소 : </t>
    <phoneticPr fontId="1" type="noConversion"/>
  </si>
  <si>
    <t>2층 컨벤션홀</t>
    <phoneticPr fontId="1" type="noConversion"/>
  </si>
  <si>
    <t>진행시 현금 10만원</t>
    <phoneticPr fontId="1" type="noConversion"/>
  </si>
  <si>
    <t>복사해서
사용하세요^^</t>
    <phoneticPr fontId="1" type="noConversion"/>
  </si>
  <si>
    <t xml:space="preserve">예식일시 : </t>
    <phoneticPr fontId="1" type="noConversion"/>
  </si>
  <si>
    <t>버스</t>
    <phoneticPr fontId="1" type="noConversion"/>
  </si>
  <si>
    <t>* 주차 공간 확보를 위한 참고사항. 버스 하객분들도 예식 30분 전부터 식사 가능합니다.</t>
    <phoneticPr fontId="1" type="noConversion"/>
  </si>
  <si>
    <t>□없음</t>
    <phoneticPr fontId="1" type="noConversion"/>
  </si>
  <si>
    <t>□YES   □NO</t>
    <phoneticPr fontId="1" type="noConversion"/>
  </si>
  <si>
    <t>동시입장 여부</t>
    <phoneticPr fontId="1" type="noConversion"/>
  </si>
  <si>
    <t>총</t>
    <phoneticPr fontId="1" type="noConversion"/>
  </si>
  <si>
    <r>
      <t xml:space="preserve"> * 당일 인원이 미달되더라도 </t>
    </r>
    <r>
      <rPr>
        <b/>
        <sz val="14"/>
        <color rgb="FFC00000"/>
        <rFont val="맑은 고딕"/>
        <family val="3"/>
        <charset val="129"/>
      </rPr>
      <t>지불보증인원은 100% 계산</t>
    </r>
    <r>
      <rPr>
        <sz val="14"/>
        <rFont val="맑은 고딕"/>
        <family val="3"/>
        <charset val="129"/>
      </rPr>
      <t xml:space="preserve">되며 보증인원 </t>
    </r>
    <r>
      <rPr>
        <b/>
        <sz val="14"/>
        <color rgb="FFC00000"/>
        <rFont val="맑은 고딕"/>
        <family val="3"/>
        <charset val="129"/>
      </rPr>
      <t>초과시 실제 식사 인원만큼 계산</t>
    </r>
    <r>
      <rPr>
        <sz val="14"/>
        <rFont val="맑은 고딕"/>
        <family val="3"/>
        <charset val="129"/>
      </rPr>
      <t>됩니다. (연회장에서 받은 식권으로 확인)</t>
    </r>
    <phoneticPr fontId="1" type="noConversion"/>
  </si>
  <si>
    <t>□진행안함</t>
    <phoneticPr fontId="1" type="noConversion"/>
  </si>
  <si>
    <t xml:space="preserve"> * 사전에 도장/사인을 필히 기재하여 사용해주십시오.</t>
    <phoneticPr fontId="1" type="noConversion"/>
  </si>
  <si>
    <t>□신부측 (     대)</t>
    <phoneticPr fontId="1" type="noConversion"/>
  </si>
  <si>
    <t>□KU진행     □외부진행</t>
    <phoneticPr fontId="1" type="noConversion"/>
  </si>
  <si>
    <t>20     년       월       일       요일         시       분</t>
    <phoneticPr fontId="1" type="noConversion"/>
  </si>
  <si>
    <t>010-1234-5678</t>
    <phoneticPr fontId="1" type="noConversion"/>
  </si>
  <si>
    <t>010-2345-6789</t>
    <phoneticPr fontId="1" type="noConversion"/>
  </si>
  <si>
    <t>김철수</t>
    <phoneticPr fontId="1" type="noConversion"/>
  </si>
  <si>
    <t>이영희</t>
    <phoneticPr fontId="1" type="noConversion"/>
  </si>
  <si>
    <t>차</t>
    <phoneticPr fontId="1" type="noConversion"/>
  </si>
  <si>
    <t>김ㅇㅇ</t>
    <phoneticPr fontId="1" type="noConversion"/>
  </si>
  <si>
    <t>박ㅇㅇ</t>
    <phoneticPr fontId="1" type="noConversion"/>
  </si>
  <si>
    <t>이ㅇㅇ</t>
    <phoneticPr fontId="1" type="noConversion"/>
  </si>
  <si>
    <t>최ㅇㅇ</t>
    <phoneticPr fontId="1" type="noConversion"/>
  </si>
  <si>
    <r>
      <t xml:space="preserve">□신랑측 (   </t>
    </r>
    <r>
      <rPr>
        <b/>
        <sz val="16"/>
        <color rgb="FF002060"/>
        <rFont val="맑은 고딕"/>
        <family val="3"/>
        <charset val="129"/>
      </rPr>
      <t>1</t>
    </r>
    <r>
      <rPr>
        <sz val="16"/>
        <color theme="1"/>
        <rFont val="맑은 고딕"/>
        <family val="3"/>
        <charset val="129"/>
      </rPr>
      <t xml:space="preserve"> 대)</t>
    </r>
    <phoneticPr fontId="1" type="noConversion"/>
  </si>
  <si>
    <r>
      <t>□신랑측 (</t>
    </r>
    <r>
      <rPr>
        <b/>
        <sz val="16"/>
        <color rgb="FF002060"/>
        <rFont val="맑은 고딕"/>
        <family val="3"/>
        <charset val="129"/>
      </rPr>
      <t xml:space="preserve">     </t>
    </r>
    <r>
      <rPr>
        <sz val="16"/>
        <color theme="1"/>
        <rFont val="맑은 고딕"/>
        <family val="3"/>
        <charset val="129"/>
      </rPr>
      <t>대)</t>
    </r>
    <phoneticPr fontId="1" type="noConversion"/>
  </si>
  <si>
    <r>
      <t>□신부측 (</t>
    </r>
    <r>
      <rPr>
        <b/>
        <sz val="16"/>
        <color rgb="FF002060"/>
        <rFont val="맑은 고딕"/>
        <family val="3"/>
        <charset val="129"/>
      </rPr>
      <t xml:space="preserve">     </t>
    </r>
    <r>
      <rPr>
        <sz val="16"/>
        <rFont val="맑은 고딕"/>
        <family val="3"/>
        <charset val="129"/>
      </rPr>
      <t>대)</t>
    </r>
    <phoneticPr fontId="1" type="noConversion"/>
  </si>
  <si>
    <t xml:space="preserve">   혼주차량 6시간 무료 - 양가 총6대 제공(웨딩카 포함)/ 정산시 1층 계산실에서 무료주차권을 발행 합니다. 입차시 혼주 차량임을 밝히고 당사 건물내에 주차 부탁드립니다.</t>
    <phoneticPr fontId="1" type="noConversion"/>
  </si>
  <si>
    <t>* 외부 답례품은 반입하실 수 없습니다.</t>
    <phoneticPr fontId="1" type="noConversion"/>
  </si>
  <si>
    <t>웨딩 컨시어지</t>
    <phoneticPr fontId="1" type="noConversion"/>
  </si>
  <si>
    <t>축가 (최대 2곡)</t>
    <phoneticPr fontId="1" type="noConversion"/>
  </si>
  <si>
    <t>혼주 한복대여 및 메이크업은
미용실로 직접 예약합니다.
김영미 원장 010-8874-7960</t>
    <phoneticPr fontId="1" type="noConversion"/>
  </si>
  <si>
    <t xml:space="preserve">□있음     □없음 </t>
    <phoneticPr fontId="1" type="noConversion"/>
  </si>
  <si>
    <t xml:space="preserve"> 예식 5일 전까지 보내주세요</t>
    <phoneticPr fontId="1" type="noConversion"/>
  </si>
  <si>
    <t>□와인셋트 (수량 :          개)</t>
    <phoneticPr fontId="1" type="noConversion"/>
  </si>
  <si>
    <t>대인</t>
    <phoneticPr fontId="1" type="noConversion"/>
  </si>
  <si>
    <t>소인</t>
    <phoneticPr fontId="1" type="noConversion"/>
  </si>
  <si>
    <r>
      <t xml:space="preserve">지불보증인원
</t>
    </r>
    <r>
      <rPr>
        <sz val="14"/>
        <color theme="1"/>
        <rFont val="맑은 고딕"/>
        <family val="3"/>
        <charset val="129"/>
      </rPr>
      <t>(대인기준)</t>
    </r>
    <phoneticPr fontId="1" type="noConversion"/>
  </si>
  <si>
    <r>
      <t xml:space="preserve">뷔페
</t>
    </r>
    <r>
      <rPr>
        <b/>
        <sz val="14"/>
        <color theme="1"/>
        <rFont val="맑은 고딕"/>
        <family val="3"/>
        <charset val="129"/>
      </rPr>
      <t>(음주류 포함)</t>
    </r>
    <phoneticPr fontId="1" type="noConversion"/>
  </si>
  <si>
    <t>로비 대형 액자</t>
    <phoneticPr fontId="1" type="noConversion"/>
  </si>
  <si>
    <t>□있음   □없음</t>
    <phoneticPr fontId="1" type="noConversion"/>
  </si>
  <si>
    <t>■ 혼주 미용실</t>
    <phoneticPr fontId="1" type="noConversion"/>
  </si>
  <si>
    <t>36개월이하 무료 / 4세~12세 소인 / 13세부터 대인 적용</t>
    <phoneticPr fontId="1" type="noConversion"/>
  </si>
  <si>
    <t xml:space="preserve"> 드레스(촬영+본식)</t>
    <phoneticPr fontId="1" type="noConversion"/>
  </si>
  <si>
    <t xml:space="preserve"> 턱시도(촬영+본식)</t>
    <phoneticPr fontId="1" type="noConversion"/>
  </si>
  <si>
    <t xml:space="preserve"> 헤어/메이크업(촬영+본식)</t>
    <phoneticPr fontId="1" type="noConversion"/>
  </si>
  <si>
    <t>신청시 상담지 가격 참고</t>
    <phoneticPr fontId="1" type="noConversion"/>
  </si>
  <si>
    <t xml:space="preserve">
</t>
    <phoneticPr fontId="1" type="noConversion"/>
  </si>
  <si>
    <t>□신청   □안함</t>
    <phoneticPr fontId="1" type="noConversion"/>
  </si>
  <si>
    <r>
      <t xml:space="preserve"> 5X7 inch 최대 5매까지 </t>
    </r>
    <r>
      <rPr>
        <sz val="13"/>
        <color theme="7" tint="-0.499984740745262"/>
        <rFont val="맑은 고딕"/>
        <family val="3"/>
        <charset val="129"/>
      </rPr>
      <t>(예식 당일 준비)</t>
    </r>
    <phoneticPr fontId="1" type="noConversion"/>
  </si>
  <si>
    <t xml:space="preserve"> 폐백 및 사진 찰영시 한복 신랑신부 직접 준비 </t>
    <phoneticPr fontId="1" type="noConversion"/>
  </si>
  <si>
    <t>(       ) 개</t>
    <phoneticPr fontId="1" type="noConversion"/>
  </si>
  <si>
    <t xml:space="preserve"> (예식 당일 준비)</t>
    <phoneticPr fontId="1" type="noConversion"/>
  </si>
  <si>
    <t xml:space="preserve"> 신청시 부케 번호 기재 - 심플/베이직/스페셜 (링크 참고)</t>
    <phoneticPr fontId="1" type="noConversion"/>
  </si>
  <si>
    <t xml:space="preserve"> 신청시 품번 기재 (링크 참고)</t>
    <phoneticPr fontId="1" type="noConversion"/>
  </si>
  <si>
    <t>심플-1</t>
    <phoneticPr fontId="1" type="noConversion"/>
  </si>
  <si>
    <t>(   1   ) 개</t>
    <phoneticPr fontId="1" type="noConversion"/>
  </si>
  <si>
    <t>(   5   ) 개</t>
    <phoneticPr fontId="1" type="noConversion"/>
  </si>
  <si>
    <t>2026년   1월   1일   토요일     12시  00분</t>
    <phoneticPr fontId="1" type="noConversion"/>
  </si>
  <si>
    <t xml:space="preserve">2025년   12월   15일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</si>
</sst>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</numFmts>
  <fonts count="4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3"/>
      <color theme="1"/>
      <name val="맑은 고딕"/>
      <family val="3"/>
      <charset val="129"/>
    </font>
    <font>
      <b/>
      <sz val="14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14"/>
      <color theme="1"/>
      <name val="맑은 고딕"/>
      <family val="3"/>
      <charset val="129"/>
    </font>
    <font>
      <sz val="16"/>
      <color theme="1"/>
      <name val="맑은 고딕"/>
      <family val="3"/>
      <charset val="129"/>
    </font>
    <font>
      <sz val="16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3"/>
      <color theme="1"/>
      <name val="맑은 고딕"/>
      <family val="3"/>
      <charset val="129"/>
    </font>
    <font>
      <sz val="11"/>
      <name val="맑은 고딕"/>
      <family val="3"/>
      <charset val="129"/>
    </font>
    <font>
      <sz val="14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color rgb="FF0000FF"/>
      <name val="맑은 고딕"/>
      <family val="3"/>
      <charset val="129"/>
    </font>
    <font>
      <b/>
      <sz val="14"/>
      <color rgb="FF0000FF"/>
      <name val="맑은 고딕"/>
      <family val="3"/>
      <charset val="129"/>
    </font>
    <font>
      <b/>
      <sz val="16"/>
      <color theme="1"/>
      <name val="맑은 고딕"/>
      <family val="3"/>
      <charset val="129"/>
    </font>
    <font>
      <b/>
      <sz val="16"/>
      <color rgb="FF002060"/>
      <name val="맑은 고딕"/>
      <family val="3"/>
      <charset val="129"/>
    </font>
    <font>
      <b/>
      <sz val="14"/>
      <name val="맑은 고딕"/>
      <family val="3"/>
      <charset val="129"/>
    </font>
    <font>
      <sz val="14"/>
      <color theme="1" tint="0.499984740745262"/>
      <name val="맑은 고딕"/>
      <family val="3"/>
      <charset val="129"/>
    </font>
    <font>
      <sz val="12"/>
      <color rgb="FFC00000"/>
      <name val="맑은 고딕"/>
      <family val="3"/>
      <charset val="129"/>
    </font>
    <font>
      <sz val="14"/>
      <color rgb="FFC00000"/>
      <name val="맑은 고딕"/>
      <family val="3"/>
      <charset val="129"/>
    </font>
    <font>
      <b/>
      <sz val="14"/>
      <color rgb="FFC00000"/>
      <name val="맑은 고딕"/>
      <family val="3"/>
      <charset val="129"/>
    </font>
    <font>
      <sz val="13"/>
      <name val="맑은 고딕"/>
      <family val="3"/>
      <charset val="129"/>
    </font>
    <font>
      <b/>
      <sz val="13"/>
      <name val="맑은 고딕"/>
      <family val="3"/>
      <charset val="129"/>
    </font>
    <font>
      <b/>
      <sz val="16"/>
      <name val="맑은 고딕"/>
      <family val="3"/>
      <charset val="129"/>
    </font>
    <font>
      <b/>
      <sz val="14"/>
      <color rgb="FF002060"/>
      <name val="맑은 고딕"/>
      <family val="3"/>
      <charset val="129"/>
    </font>
    <font>
      <b/>
      <sz val="13"/>
      <color rgb="FFFF0000"/>
      <name val="맑은 고딕"/>
      <family val="3"/>
      <charset val="129"/>
    </font>
    <font>
      <b/>
      <sz val="20"/>
      <color rgb="FF002060"/>
      <name val="맑은 고딕"/>
      <family val="3"/>
      <charset val="129"/>
    </font>
    <font>
      <sz val="20"/>
      <name val="맑은 고딕"/>
      <family val="3"/>
      <charset val="129"/>
    </font>
    <font>
      <sz val="20"/>
      <color theme="1"/>
      <name val="맑은 고딕"/>
      <family val="3"/>
      <charset val="129"/>
    </font>
    <font>
      <b/>
      <u/>
      <sz val="14"/>
      <color rgb="FF002060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3"/>
      <color theme="7" tint="-0.499984740745262"/>
      <name val="맑은 고딕"/>
      <family val="3"/>
      <charset val="129"/>
    </font>
    <font>
      <u/>
      <sz val="11"/>
      <color theme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</cellStyleXfs>
  <cellXfs count="264">
    <xf numFmtId="0" fontId="0" fillId="0" borderId="0" xfId="0">
      <alignment vertical="center"/>
    </xf>
    <xf numFmtId="0" fontId="25" fillId="2" borderId="0" xfId="0" applyFont="1" applyFill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8" fillId="0" borderId="6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5" fillId="0" borderId="0" xfId="0" applyFont="1">
      <alignment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2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10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10" fillId="0" borderId="6" xfId="0" applyFont="1" applyBorder="1">
      <alignment vertical="center"/>
    </xf>
    <xf numFmtId="0" fontId="21" fillId="0" borderId="6" xfId="0" applyFont="1" applyBorder="1" applyAlignment="1">
      <alignment horizontal="right" vertical="center"/>
    </xf>
    <xf numFmtId="0" fontId="10" fillId="0" borderId="8" xfId="0" applyFont="1" applyBorder="1" applyAlignment="1">
      <alignment horizontal="left" vertical="center"/>
    </xf>
    <xf numFmtId="0" fontId="24" fillId="0" borderId="6" xfId="0" applyFont="1" applyBorder="1">
      <alignment vertical="center"/>
    </xf>
    <xf numFmtId="0" fontId="24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41" fontId="15" fillId="0" borderId="0" xfId="2" applyFont="1" applyFill="1" applyBorder="1">
      <alignment vertical="center"/>
    </xf>
    <xf numFmtId="0" fontId="15" fillId="0" borderId="0" xfId="0" applyFont="1" applyAlignment="1">
      <alignment horizontal="center" vertical="center" shrinkToFit="1"/>
    </xf>
    <xf numFmtId="0" fontId="20" fillId="0" borderId="0" xfId="0" applyFont="1">
      <alignment vertical="center"/>
    </xf>
    <xf numFmtId="0" fontId="15" fillId="0" borderId="0" xfId="0" applyFont="1" applyAlignment="1">
      <alignment vertical="top"/>
    </xf>
    <xf numFmtId="0" fontId="14" fillId="0" borderId="0" xfId="0" applyFont="1">
      <alignment vertical="center"/>
    </xf>
    <xf numFmtId="0" fontId="6" fillId="0" borderId="0" xfId="0" applyFont="1" applyAlignment="1"/>
    <xf numFmtId="0" fontId="10" fillId="0" borderId="0" xfId="0" applyFont="1" applyAlignment="1">
      <alignment vertical="center" wrapText="1"/>
    </xf>
    <xf numFmtId="0" fontId="22" fillId="0" borderId="6" xfId="0" applyFont="1" applyBorder="1">
      <alignment vertical="center"/>
    </xf>
    <xf numFmtId="0" fontId="22" fillId="0" borderId="0" xfId="0" applyFont="1">
      <alignment vertical="center"/>
    </xf>
    <xf numFmtId="0" fontId="31" fillId="0" borderId="6" xfId="0" applyFont="1" applyBorder="1">
      <alignment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4" fillId="0" borderId="7" xfId="0" applyFont="1" applyBorder="1">
      <alignment vertical="center"/>
    </xf>
    <xf numFmtId="0" fontId="34" fillId="0" borderId="5" xfId="0" applyFont="1" applyBorder="1" applyAlignment="1">
      <alignment horizontal="center" vertical="center"/>
    </xf>
    <xf numFmtId="0" fontId="34" fillId="0" borderId="0" xfId="0" applyFont="1">
      <alignment vertical="center"/>
    </xf>
    <xf numFmtId="41" fontId="18" fillId="0" borderId="0" xfId="2" applyFont="1" applyFill="1" applyBorder="1" applyAlignment="1">
      <alignment vertical="center"/>
    </xf>
    <xf numFmtId="0" fontId="12" fillId="0" borderId="0" xfId="0" applyFont="1">
      <alignment vertical="center"/>
    </xf>
    <xf numFmtId="41" fontId="32" fillId="0" borderId="6" xfId="2" applyFont="1" applyFill="1" applyBorder="1" applyAlignment="1">
      <alignment horizontal="center" vertical="center"/>
    </xf>
    <xf numFmtId="0" fontId="32" fillId="0" borderId="8" xfId="0" applyFont="1" applyBorder="1">
      <alignment vertical="center"/>
    </xf>
    <xf numFmtId="41" fontId="18" fillId="0" borderId="2" xfId="2" applyFont="1" applyFill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6" fillId="0" borderId="16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0" fontId="22" fillId="0" borderId="18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/>
    </xf>
    <xf numFmtId="0" fontId="2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41" fontId="23" fillId="2" borderId="5" xfId="2" applyFont="1" applyFill="1" applyBorder="1" applyAlignment="1">
      <alignment horizontal="center" vertical="center" wrapText="1"/>
    </xf>
    <xf numFmtId="41" fontId="23" fillId="2" borderId="4" xfId="2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41" fontId="23" fillId="2" borderId="5" xfId="2" applyFont="1" applyFill="1" applyBorder="1" applyAlignment="1">
      <alignment horizontal="center" vertical="center"/>
    </xf>
    <xf numFmtId="41" fontId="23" fillId="2" borderId="4" xfId="2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22" fillId="2" borderId="26" xfId="0" applyFont="1" applyFill="1" applyBorder="1" applyAlignment="1">
      <alignment horizontal="center" vertical="center"/>
    </xf>
    <xf numFmtId="0" fontId="22" fillId="2" borderId="25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32" fillId="2" borderId="0" xfId="0" applyFont="1" applyFill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1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31" fillId="2" borderId="7" xfId="0" applyFont="1" applyFill="1" applyBorder="1" applyAlignment="1">
      <alignment horizontal="center" vertical="center"/>
    </xf>
    <xf numFmtId="41" fontId="32" fillId="0" borderId="17" xfId="2" applyFont="1" applyFill="1" applyBorder="1" applyAlignment="1">
      <alignment horizontal="center" vertical="center" shrinkToFit="1"/>
    </xf>
    <xf numFmtId="41" fontId="32" fillId="0" borderId="11" xfId="2" applyFont="1" applyFill="1" applyBorder="1" applyAlignment="1">
      <alignment horizontal="center" vertical="center" shrinkToFit="1"/>
    </xf>
    <xf numFmtId="41" fontId="32" fillId="0" borderId="13" xfId="2" applyFont="1" applyFill="1" applyBorder="1" applyAlignment="1">
      <alignment horizontal="center" vertical="center" shrinkToFit="1"/>
    </xf>
    <xf numFmtId="41" fontId="32" fillId="0" borderId="10" xfId="2" applyFont="1" applyFill="1" applyBorder="1" applyAlignment="1">
      <alignment horizontal="center" vertical="center" shrinkToFit="1"/>
    </xf>
    <xf numFmtId="0" fontId="24" fillId="2" borderId="7" xfId="0" applyFont="1" applyFill="1" applyBorder="1" applyAlignment="1">
      <alignment horizontal="center" vertical="center"/>
    </xf>
    <xf numFmtId="176" fontId="37" fillId="0" borderId="0" xfId="0" applyNumberFormat="1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41" fontId="23" fillId="2" borderId="18" xfId="2" applyFont="1" applyFill="1" applyBorder="1" applyAlignment="1">
      <alignment horizontal="center" vertical="center"/>
    </xf>
    <xf numFmtId="41" fontId="23" fillId="2" borderId="19" xfId="2" applyFont="1" applyFill="1" applyBorder="1" applyAlignment="1">
      <alignment horizontal="center" vertical="center"/>
    </xf>
    <xf numFmtId="41" fontId="23" fillId="2" borderId="6" xfId="2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41" fontId="22" fillId="0" borderId="5" xfId="2" applyFont="1" applyFill="1" applyBorder="1" applyAlignment="1">
      <alignment horizontal="center" vertical="center"/>
    </xf>
    <xf numFmtId="41" fontId="22" fillId="0" borderId="20" xfId="2" applyFont="1" applyFill="1" applyBorder="1" applyAlignment="1">
      <alignment horizontal="center" vertical="center"/>
    </xf>
    <xf numFmtId="41" fontId="22" fillId="0" borderId="6" xfId="2" applyFont="1" applyFill="1" applyBorder="1" applyAlignment="1">
      <alignment horizontal="center" vertical="center"/>
    </xf>
    <xf numFmtId="41" fontId="22" fillId="0" borderId="21" xfId="2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18" fillId="2" borderId="17" xfId="0" applyFont="1" applyFill="1" applyBorder="1" applyAlignment="1">
      <alignment horizontal="left" vertical="center"/>
    </xf>
    <xf numFmtId="0" fontId="18" fillId="2" borderId="8" xfId="0" applyFont="1" applyFill="1" applyBorder="1" applyAlignment="1">
      <alignment horizontal="left" vertical="center"/>
    </xf>
    <xf numFmtId="0" fontId="18" fillId="2" borderId="1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0" fillId="2" borderId="8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 shrinkToFit="1"/>
    </xf>
    <xf numFmtId="0" fontId="10" fillId="0" borderId="1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41" fontId="32" fillId="0" borderId="12" xfId="2" applyFont="1" applyFill="1" applyBorder="1" applyAlignment="1">
      <alignment horizontal="center" vertical="center" shrinkToFit="1"/>
    </xf>
    <xf numFmtId="41" fontId="32" fillId="0" borderId="9" xfId="2" applyFont="1" applyFill="1" applyBorder="1" applyAlignment="1">
      <alignment horizontal="center" vertical="center" shrinkToFit="1"/>
    </xf>
    <xf numFmtId="0" fontId="22" fillId="2" borderId="7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32" fillId="0" borderId="6" xfId="0" applyFont="1" applyBorder="1" applyAlignment="1">
      <alignment horizontal="right" vertical="center"/>
    </xf>
    <xf numFmtId="42" fontId="10" fillId="0" borderId="17" xfId="1" applyFont="1" applyFill="1" applyBorder="1" applyAlignment="1">
      <alignment horizontal="center" vertical="center"/>
    </xf>
    <xf numFmtId="42" fontId="10" fillId="0" borderId="8" xfId="1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41" fontId="32" fillId="0" borderId="18" xfId="2" applyFont="1" applyFill="1" applyBorder="1" applyAlignment="1">
      <alignment horizontal="center" vertical="center" shrinkToFit="1"/>
    </xf>
    <xf numFmtId="41" fontId="32" fillId="0" borderId="20" xfId="2" applyFont="1" applyFill="1" applyBorder="1" applyAlignment="1">
      <alignment horizontal="center" vertical="center" shrinkToFit="1"/>
    </xf>
    <xf numFmtId="0" fontId="27" fillId="0" borderId="12" xfId="0" applyFont="1" applyBorder="1" applyAlignment="1">
      <alignment horizontal="left" vertical="center" wrapText="1" shrinkToFit="1"/>
    </xf>
    <xf numFmtId="0" fontId="27" fillId="0" borderId="1" xfId="0" applyFont="1" applyBorder="1" applyAlignment="1">
      <alignment horizontal="left" vertical="center" wrapText="1" shrinkToFit="1"/>
    </xf>
    <xf numFmtId="0" fontId="11" fillId="0" borderId="1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35" fillId="0" borderId="5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1" fontId="23" fillId="0" borderId="12" xfId="2" applyFont="1" applyBorder="1" applyAlignment="1">
      <alignment horizontal="center" vertical="center" wrapText="1"/>
    </xf>
    <xf numFmtId="41" fontId="23" fillId="0" borderId="1" xfId="2" applyFont="1" applyBorder="1" applyAlignment="1">
      <alignment horizontal="center" vertical="center" wrapText="1"/>
    </xf>
    <xf numFmtId="41" fontId="23" fillId="0" borderId="17" xfId="2" applyFont="1" applyBorder="1" applyAlignment="1">
      <alignment horizontal="center" vertical="center" wrapText="1"/>
    </xf>
    <xf numFmtId="41" fontId="23" fillId="0" borderId="8" xfId="2" applyFont="1" applyBorder="1" applyAlignment="1">
      <alignment horizontal="center" vertical="center" wrapText="1"/>
    </xf>
    <xf numFmtId="41" fontId="18" fillId="0" borderId="0" xfId="2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41" fontId="32" fillId="0" borderId="14" xfId="2" applyFont="1" applyFill="1" applyBorder="1" applyAlignment="1">
      <alignment horizontal="center" vertical="center" shrinkToFit="1"/>
    </xf>
    <xf numFmtId="41" fontId="32" fillId="0" borderId="23" xfId="2" applyFont="1" applyFill="1" applyBorder="1" applyAlignment="1">
      <alignment horizontal="center" vertical="center" shrinkToFit="1"/>
    </xf>
    <xf numFmtId="0" fontId="31" fillId="0" borderId="0" xfId="0" applyFont="1" applyAlignment="1">
      <alignment horizontal="left" vertical="center"/>
    </xf>
    <xf numFmtId="0" fontId="29" fillId="0" borderId="5" xfId="0" applyFont="1" applyBorder="1" applyAlignment="1">
      <alignment horizontal="left" vertical="center" wrapText="1"/>
    </xf>
    <xf numFmtId="0" fontId="38" fillId="0" borderId="7" xfId="3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left" vertical="center"/>
    </xf>
    <xf numFmtId="0" fontId="38" fillId="0" borderId="1" xfId="3" applyBorder="1" applyAlignment="1">
      <alignment horizontal="left" vertical="center"/>
    </xf>
    <xf numFmtId="0" fontId="40" fillId="0" borderId="0" xfId="3" applyFont="1" applyBorder="1" applyAlignment="1">
      <alignment vertical="center"/>
    </xf>
  </cellXfs>
  <cellStyles count="4">
    <cellStyle name="쉼표 [0]" xfId="2" builtinId="6"/>
    <cellStyle name="통화 [0]" xfId="1" builtinId="7"/>
    <cellStyle name="표준" xfId="0" builtinId="0"/>
    <cellStyle name="하이퍼링크" xfId="3" builtinId="8"/>
  </cellStyles>
  <dxfs count="0"/>
  <tableStyles count="0" defaultTableStyle="TableStyleMedium9" defaultPivotStyle="PivotStyleLight16"/>
  <colors>
    <mruColors>
      <color rgb="FFFFFFCC"/>
      <color rgb="FFCC0099"/>
      <color rgb="FF006600"/>
      <color rgb="FF0000FF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108868</xdr:colOff>
      <xdr:row>56</xdr:row>
      <xdr:rowOff>459178</xdr:rowOff>
    </xdr:from>
    <xdr:to>
      <xdr:col>4</xdr:col>
      <xdr:colOff>408224</xdr:colOff>
      <xdr:row>57</xdr:row>
      <xdr:rowOff>237853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D9D27A63-7AD7-4EDA-9690-199F8D871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5368" y="19518703"/>
          <a:ext cx="299356" cy="235875"/>
        </a:xfrm>
        <a:prstGeom prst="rect">
          <a:avLst/>
        </a:prstGeom>
      </xdr:spPr>
    </xdr:pic>
    <xdr:clientData/>
  </xdr:twoCellAnchor>
  <xdr:twoCellAnchor>
    <xdr:from>
      <xdr:col>21</xdr:col>
      <xdr:colOff>220662</xdr:colOff>
      <xdr:row>3</xdr:row>
      <xdr:rowOff>126995</xdr:rowOff>
    </xdr:from>
    <xdr:to>
      <xdr:col>21</xdr:col>
      <xdr:colOff>370237</xdr:colOff>
      <xdr:row>4</xdr:row>
      <xdr:rowOff>103236</xdr:rowOff>
    </xdr:to>
    <xdr:sp macro="" textlink="">
      <xdr:nvSpPr>
        <xdr:cNvPr id="3" name="1/2 액자 2">
          <a:extLst>
            <a:ext uri="{FF2B5EF4-FFF2-40B4-BE49-F238E27FC236}">
              <a16:creationId xmlns:a16="http://schemas.microsoft.com/office/drawing/2014/main" id="{7CC8BE4F-747E-4646-9FD6-F5A8E69C3A97}"/>
            </a:ext>
          </a:extLst>
        </xdr:cNvPr>
        <xdr:cNvSpPr/>
      </xdr:nvSpPr>
      <xdr:spPr>
        <a:xfrm rot="13031089">
          <a:off x="13222287" y="1403345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108868</xdr:colOff>
      <xdr:row>56</xdr:row>
      <xdr:rowOff>459178</xdr:rowOff>
    </xdr:from>
    <xdr:to>
      <xdr:col>4</xdr:col>
      <xdr:colOff>408224</xdr:colOff>
      <xdr:row>57</xdr:row>
      <xdr:rowOff>237853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19A7F0C-37E8-4D00-A791-EBE5E4AD9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5368" y="19518703"/>
          <a:ext cx="299356" cy="235875"/>
        </a:xfrm>
        <a:prstGeom prst="rect">
          <a:avLst/>
        </a:prstGeom>
      </xdr:spPr>
    </xdr:pic>
    <xdr:clientData/>
  </xdr:twoCellAnchor>
  <xdr:twoCellAnchor>
    <xdr:from>
      <xdr:col>21</xdr:col>
      <xdr:colOff>277812</xdr:colOff>
      <xdr:row>3</xdr:row>
      <xdr:rowOff>126996</xdr:rowOff>
    </xdr:from>
    <xdr:to>
      <xdr:col>21</xdr:col>
      <xdr:colOff>427387</xdr:colOff>
      <xdr:row>4</xdr:row>
      <xdr:rowOff>103237</xdr:rowOff>
    </xdr:to>
    <xdr:sp macro="" textlink="">
      <xdr:nvSpPr>
        <xdr:cNvPr id="3" name="1/2 액자 2">
          <a:extLst>
            <a:ext uri="{FF2B5EF4-FFF2-40B4-BE49-F238E27FC236}">
              <a16:creationId xmlns:a16="http://schemas.microsoft.com/office/drawing/2014/main" id="{19F61080-CFB3-4DE2-A1EE-72472B03904C}"/>
            </a:ext>
          </a:extLst>
        </xdr:cNvPr>
        <xdr:cNvSpPr/>
      </xdr:nvSpPr>
      <xdr:spPr>
        <a:xfrm rot="13031089">
          <a:off x="13279437" y="1403346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508000</xdr:colOff>
      <xdr:row>14</xdr:row>
      <xdr:rowOff>190501</xdr:rowOff>
    </xdr:from>
    <xdr:to>
      <xdr:col>12</xdr:col>
      <xdr:colOff>35275</xdr:colOff>
      <xdr:row>15</xdr:row>
      <xdr:rowOff>230242</xdr:rowOff>
    </xdr:to>
    <xdr:sp macro="" textlink="">
      <xdr:nvSpPr>
        <xdr:cNvPr id="7" name="1/2 액자 6">
          <a:extLst>
            <a:ext uri="{FF2B5EF4-FFF2-40B4-BE49-F238E27FC236}">
              <a16:creationId xmlns:a16="http://schemas.microsoft.com/office/drawing/2014/main" id="{A89FB8DE-7CB9-406D-B04C-C8C5D55B74BD}"/>
            </a:ext>
          </a:extLst>
        </xdr:cNvPr>
        <xdr:cNvSpPr/>
      </xdr:nvSpPr>
      <xdr:spPr>
        <a:xfrm rot="13031089">
          <a:off x="7353300" y="49784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292101</xdr:colOff>
      <xdr:row>24</xdr:row>
      <xdr:rowOff>152400</xdr:rowOff>
    </xdr:from>
    <xdr:to>
      <xdr:col>16</xdr:col>
      <xdr:colOff>441676</xdr:colOff>
      <xdr:row>25</xdr:row>
      <xdr:rowOff>192141</xdr:rowOff>
    </xdr:to>
    <xdr:sp macro="" textlink="">
      <xdr:nvSpPr>
        <xdr:cNvPr id="8" name="1/2 액자 7">
          <a:extLst>
            <a:ext uri="{FF2B5EF4-FFF2-40B4-BE49-F238E27FC236}">
              <a16:creationId xmlns:a16="http://schemas.microsoft.com/office/drawing/2014/main" id="{96864032-81BB-4BBC-8233-C92240E05B1D}"/>
            </a:ext>
          </a:extLst>
        </xdr:cNvPr>
        <xdr:cNvSpPr/>
      </xdr:nvSpPr>
      <xdr:spPr>
        <a:xfrm rot="13031089">
          <a:off x="10248901" y="80899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292100</xdr:colOff>
      <xdr:row>21</xdr:row>
      <xdr:rowOff>266700</xdr:rowOff>
    </xdr:from>
    <xdr:to>
      <xdr:col>5</xdr:col>
      <xdr:colOff>441675</xdr:colOff>
      <xdr:row>22</xdr:row>
      <xdr:rowOff>242941</xdr:rowOff>
    </xdr:to>
    <xdr:sp macro="" textlink="">
      <xdr:nvSpPr>
        <xdr:cNvPr id="9" name="1/2 액자 8">
          <a:extLst>
            <a:ext uri="{FF2B5EF4-FFF2-40B4-BE49-F238E27FC236}">
              <a16:creationId xmlns:a16="http://schemas.microsoft.com/office/drawing/2014/main" id="{B04E1B9F-A35D-4794-91BB-50CF1EA737A2}"/>
            </a:ext>
          </a:extLst>
        </xdr:cNvPr>
        <xdr:cNvSpPr/>
      </xdr:nvSpPr>
      <xdr:spPr>
        <a:xfrm rot="13031089">
          <a:off x="3403600" y="72644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304800</xdr:colOff>
      <xdr:row>21</xdr:row>
      <xdr:rowOff>266700</xdr:rowOff>
    </xdr:from>
    <xdr:to>
      <xdr:col>12</xdr:col>
      <xdr:colOff>454375</xdr:colOff>
      <xdr:row>22</xdr:row>
      <xdr:rowOff>242941</xdr:rowOff>
    </xdr:to>
    <xdr:sp macro="" textlink="">
      <xdr:nvSpPr>
        <xdr:cNvPr id="10" name="1/2 액자 9">
          <a:extLst>
            <a:ext uri="{FF2B5EF4-FFF2-40B4-BE49-F238E27FC236}">
              <a16:creationId xmlns:a16="http://schemas.microsoft.com/office/drawing/2014/main" id="{7B216994-BA2F-49BD-AF97-66C0C4DDCDD0}"/>
            </a:ext>
          </a:extLst>
        </xdr:cNvPr>
        <xdr:cNvSpPr/>
      </xdr:nvSpPr>
      <xdr:spPr>
        <a:xfrm rot="13031089">
          <a:off x="7772400" y="72644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304800</xdr:colOff>
      <xdr:row>21</xdr:row>
      <xdr:rowOff>279401</xdr:rowOff>
    </xdr:from>
    <xdr:to>
      <xdr:col>19</xdr:col>
      <xdr:colOff>454375</xdr:colOff>
      <xdr:row>22</xdr:row>
      <xdr:rowOff>255642</xdr:rowOff>
    </xdr:to>
    <xdr:sp macro="" textlink="">
      <xdr:nvSpPr>
        <xdr:cNvPr id="11" name="1/2 액자 10">
          <a:extLst>
            <a:ext uri="{FF2B5EF4-FFF2-40B4-BE49-F238E27FC236}">
              <a16:creationId xmlns:a16="http://schemas.microsoft.com/office/drawing/2014/main" id="{41D3DA92-3043-4FD9-A1BF-54979F8C00BC}"/>
            </a:ext>
          </a:extLst>
        </xdr:cNvPr>
        <xdr:cNvSpPr/>
      </xdr:nvSpPr>
      <xdr:spPr>
        <a:xfrm rot="13031089">
          <a:off x="12128500" y="72771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495300</xdr:colOff>
      <xdr:row>28</xdr:row>
      <xdr:rowOff>215900</xdr:rowOff>
    </xdr:from>
    <xdr:to>
      <xdr:col>1</xdr:col>
      <xdr:colOff>22575</xdr:colOff>
      <xdr:row>29</xdr:row>
      <xdr:rowOff>255641</xdr:rowOff>
    </xdr:to>
    <xdr:sp macro="" textlink="">
      <xdr:nvSpPr>
        <xdr:cNvPr id="12" name="1/2 액자 11">
          <a:extLst>
            <a:ext uri="{FF2B5EF4-FFF2-40B4-BE49-F238E27FC236}">
              <a16:creationId xmlns:a16="http://schemas.microsoft.com/office/drawing/2014/main" id="{5B996F74-F14F-4CC0-AEBC-05A7458E6D6E}"/>
            </a:ext>
          </a:extLst>
        </xdr:cNvPr>
        <xdr:cNvSpPr/>
      </xdr:nvSpPr>
      <xdr:spPr>
        <a:xfrm rot="13031089">
          <a:off x="495300" y="94107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584200</xdr:colOff>
      <xdr:row>29</xdr:row>
      <xdr:rowOff>266700</xdr:rowOff>
    </xdr:from>
    <xdr:to>
      <xdr:col>10</xdr:col>
      <xdr:colOff>111475</xdr:colOff>
      <xdr:row>30</xdr:row>
      <xdr:rowOff>242941</xdr:rowOff>
    </xdr:to>
    <xdr:sp macro="" textlink="">
      <xdr:nvSpPr>
        <xdr:cNvPr id="13" name="1/2 액자 12">
          <a:extLst>
            <a:ext uri="{FF2B5EF4-FFF2-40B4-BE49-F238E27FC236}">
              <a16:creationId xmlns:a16="http://schemas.microsoft.com/office/drawing/2014/main" id="{03575E95-B81C-4793-AE2D-779CAE4B1CEB}"/>
            </a:ext>
          </a:extLst>
        </xdr:cNvPr>
        <xdr:cNvSpPr/>
      </xdr:nvSpPr>
      <xdr:spPr>
        <a:xfrm rot="13031089">
          <a:off x="6184900" y="97790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584200</xdr:colOff>
      <xdr:row>30</xdr:row>
      <xdr:rowOff>279400</xdr:rowOff>
    </xdr:from>
    <xdr:to>
      <xdr:col>12</xdr:col>
      <xdr:colOff>111475</xdr:colOff>
      <xdr:row>31</xdr:row>
      <xdr:rowOff>255641</xdr:rowOff>
    </xdr:to>
    <xdr:sp macro="" textlink="">
      <xdr:nvSpPr>
        <xdr:cNvPr id="14" name="1/2 액자 13">
          <a:extLst>
            <a:ext uri="{FF2B5EF4-FFF2-40B4-BE49-F238E27FC236}">
              <a16:creationId xmlns:a16="http://schemas.microsoft.com/office/drawing/2014/main" id="{06F2AEC2-C4A3-4A5F-A1C7-B207D7BD15EF}"/>
            </a:ext>
          </a:extLst>
        </xdr:cNvPr>
        <xdr:cNvSpPr/>
      </xdr:nvSpPr>
      <xdr:spPr>
        <a:xfrm rot="13031089">
          <a:off x="7429500" y="101727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203199</xdr:colOff>
      <xdr:row>31</xdr:row>
      <xdr:rowOff>266700</xdr:rowOff>
    </xdr:from>
    <xdr:to>
      <xdr:col>11</xdr:col>
      <xdr:colOff>352774</xdr:colOff>
      <xdr:row>32</xdr:row>
      <xdr:rowOff>242941</xdr:rowOff>
    </xdr:to>
    <xdr:sp macro="" textlink="">
      <xdr:nvSpPr>
        <xdr:cNvPr id="15" name="1/2 액자 14">
          <a:extLst>
            <a:ext uri="{FF2B5EF4-FFF2-40B4-BE49-F238E27FC236}">
              <a16:creationId xmlns:a16="http://schemas.microsoft.com/office/drawing/2014/main" id="{27946EF7-E4B8-4ED6-BDEF-300D7B086F9B}"/>
            </a:ext>
          </a:extLst>
        </xdr:cNvPr>
        <xdr:cNvSpPr/>
      </xdr:nvSpPr>
      <xdr:spPr>
        <a:xfrm rot="13031089">
          <a:off x="7048499" y="105410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342900</xdr:colOff>
      <xdr:row>32</xdr:row>
      <xdr:rowOff>266701</xdr:rowOff>
    </xdr:from>
    <xdr:to>
      <xdr:col>9</xdr:col>
      <xdr:colOff>492475</xdr:colOff>
      <xdr:row>33</xdr:row>
      <xdr:rowOff>242942</xdr:rowOff>
    </xdr:to>
    <xdr:sp macro="" textlink="">
      <xdr:nvSpPr>
        <xdr:cNvPr id="16" name="1/2 액자 15">
          <a:extLst>
            <a:ext uri="{FF2B5EF4-FFF2-40B4-BE49-F238E27FC236}">
              <a16:creationId xmlns:a16="http://schemas.microsoft.com/office/drawing/2014/main" id="{C907A3FB-105B-4558-BEB8-D6DDC5514E2E}"/>
            </a:ext>
          </a:extLst>
        </xdr:cNvPr>
        <xdr:cNvSpPr/>
      </xdr:nvSpPr>
      <xdr:spPr>
        <a:xfrm rot="13031089">
          <a:off x="5943600" y="109220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495300</xdr:colOff>
      <xdr:row>33</xdr:row>
      <xdr:rowOff>254000</xdr:rowOff>
    </xdr:from>
    <xdr:to>
      <xdr:col>12</xdr:col>
      <xdr:colOff>22575</xdr:colOff>
      <xdr:row>34</xdr:row>
      <xdr:rowOff>230241</xdr:rowOff>
    </xdr:to>
    <xdr:sp macro="" textlink="">
      <xdr:nvSpPr>
        <xdr:cNvPr id="17" name="1/2 액자 16">
          <a:extLst>
            <a:ext uri="{FF2B5EF4-FFF2-40B4-BE49-F238E27FC236}">
              <a16:creationId xmlns:a16="http://schemas.microsoft.com/office/drawing/2014/main" id="{C86B3624-94A6-4AD3-A0E4-F4E3F83A9F4A}"/>
            </a:ext>
          </a:extLst>
        </xdr:cNvPr>
        <xdr:cNvSpPr/>
      </xdr:nvSpPr>
      <xdr:spPr>
        <a:xfrm rot="13031089">
          <a:off x="7340600" y="112903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431800</xdr:colOff>
      <xdr:row>34</xdr:row>
      <xdr:rowOff>241300</xdr:rowOff>
    </xdr:from>
    <xdr:to>
      <xdr:col>10</xdr:col>
      <xdr:colOff>581375</xdr:colOff>
      <xdr:row>35</xdr:row>
      <xdr:rowOff>217541</xdr:rowOff>
    </xdr:to>
    <xdr:sp macro="" textlink="">
      <xdr:nvSpPr>
        <xdr:cNvPr id="18" name="1/2 액자 17">
          <a:extLst>
            <a:ext uri="{FF2B5EF4-FFF2-40B4-BE49-F238E27FC236}">
              <a16:creationId xmlns:a16="http://schemas.microsoft.com/office/drawing/2014/main" id="{EE1A4C4B-33C4-4944-9D0E-0D00C911078B}"/>
            </a:ext>
          </a:extLst>
        </xdr:cNvPr>
        <xdr:cNvSpPr/>
      </xdr:nvSpPr>
      <xdr:spPr>
        <a:xfrm rot="13031089">
          <a:off x="6654800" y="116586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469901</xdr:colOff>
      <xdr:row>35</xdr:row>
      <xdr:rowOff>254001</xdr:rowOff>
    </xdr:from>
    <xdr:to>
      <xdr:col>11</xdr:col>
      <xdr:colOff>619476</xdr:colOff>
      <xdr:row>36</xdr:row>
      <xdr:rowOff>230242</xdr:rowOff>
    </xdr:to>
    <xdr:sp macro="" textlink="">
      <xdr:nvSpPr>
        <xdr:cNvPr id="19" name="1/2 액자 18">
          <a:extLst>
            <a:ext uri="{FF2B5EF4-FFF2-40B4-BE49-F238E27FC236}">
              <a16:creationId xmlns:a16="http://schemas.microsoft.com/office/drawing/2014/main" id="{F77A9557-578B-47F5-9BB4-6FBA0F32FADD}"/>
            </a:ext>
          </a:extLst>
        </xdr:cNvPr>
        <xdr:cNvSpPr/>
      </xdr:nvSpPr>
      <xdr:spPr>
        <a:xfrm rot="13031089">
          <a:off x="7804151" y="121031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590549</xdr:colOff>
      <xdr:row>37</xdr:row>
      <xdr:rowOff>260352</xdr:rowOff>
    </xdr:from>
    <xdr:to>
      <xdr:col>10</xdr:col>
      <xdr:colOff>73374</xdr:colOff>
      <xdr:row>38</xdr:row>
      <xdr:rowOff>236593</xdr:rowOff>
    </xdr:to>
    <xdr:sp macro="" textlink="">
      <xdr:nvSpPr>
        <xdr:cNvPr id="20" name="1/2 액자 19">
          <a:extLst>
            <a:ext uri="{FF2B5EF4-FFF2-40B4-BE49-F238E27FC236}">
              <a16:creationId xmlns:a16="http://schemas.microsoft.com/office/drawing/2014/main" id="{BEA0BB7A-EA31-49AC-93FC-04511EC4B7E1}"/>
            </a:ext>
          </a:extLst>
        </xdr:cNvPr>
        <xdr:cNvSpPr/>
      </xdr:nvSpPr>
      <xdr:spPr>
        <a:xfrm rot="13031089">
          <a:off x="6591299" y="12871452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50799</xdr:colOff>
      <xdr:row>38</xdr:row>
      <xdr:rowOff>266700</xdr:rowOff>
    </xdr:from>
    <xdr:to>
      <xdr:col>10</xdr:col>
      <xdr:colOff>200374</xdr:colOff>
      <xdr:row>39</xdr:row>
      <xdr:rowOff>242941</xdr:rowOff>
    </xdr:to>
    <xdr:sp macro="" textlink="">
      <xdr:nvSpPr>
        <xdr:cNvPr id="21" name="1/2 액자 20">
          <a:extLst>
            <a:ext uri="{FF2B5EF4-FFF2-40B4-BE49-F238E27FC236}">
              <a16:creationId xmlns:a16="http://schemas.microsoft.com/office/drawing/2014/main" id="{EA4210AF-0B18-44C8-9F45-8607641E7CBF}"/>
            </a:ext>
          </a:extLst>
        </xdr:cNvPr>
        <xdr:cNvSpPr/>
      </xdr:nvSpPr>
      <xdr:spPr>
        <a:xfrm rot="13031089">
          <a:off x="6273799" y="132080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609598</xdr:colOff>
      <xdr:row>39</xdr:row>
      <xdr:rowOff>279400</xdr:rowOff>
    </xdr:from>
    <xdr:to>
      <xdr:col>10</xdr:col>
      <xdr:colOff>136873</xdr:colOff>
      <xdr:row>40</xdr:row>
      <xdr:rowOff>255641</xdr:rowOff>
    </xdr:to>
    <xdr:sp macro="" textlink="">
      <xdr:nvSpPr>
        <xdr:cNvPr id="22" name="1/2 액자 21">
          <a:extLst>
            <a:ext uri="{FF2B5EF4-FFF2-40B4-BE49-F238E27FC236}">
              <a16:creationId xmlns:a16="http://schemas.microsoft.com/office/drawing/2014/main" id="{CED2FDC7-AC00-4FD1-9ACC-17F58026B9A3}"/>
            </a:ext>
          </a:extLst>
        </xdr:cNvPr>
        <xdr:cNvSpPr/>
      </xdr:nvSpPr>
      <xdr:spPr>
        <a:xfrm rot="13031089">
          <a:off x="6210298" y="136017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228600</xdr:colOff>
      <xdr:row>40</xdr:row>
      <xdr:rowOff>241300</xdr:rowOff>
    </xdr:from>
    <xdr:to>
      <xdr:col>11</xdr:col>
      <xdr:colOff>378175</xdr:colOff>
      <xdr:row>41</xdr:row>
      <xdr:rowOff>217541</xdr:rowOff>
    </xdr:to>
    <xdr:sp macro="" textlink="">
      <xdr:nvSpPr>
        <xdr:cNvPr id="23" name="1/2 액자 22">
          <a:extLst>
            <a:ext uri="{FF2B5EF4-FFF2-40B4-BE49-F238E27FC236}">
              <a16:creationId xmlns:a16="http://schemas.microsoft.com/office/drawing/2014/main" id="{660C5886-C1FE-4750-A171-2C6789B5C95C}"/>
            </a:ext>
          </a:extLst>
        </xdr:cNvPr>
        <xdr:cNvSpPr/>
      </xdr:nvSpPr>
      <xdr:spPr>
        <a:xfrm rot="13031089">
          <a:off x="7073900" y="139446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253999</xdr:colOff>
      <xdr:row>42</xdr:row>
      <xdr:rowOff>215900</xdr:rowOff>
    </xdr:from>
    <xdr:to>
      <xdr:col>4</xdr:col>
      <xdr:colOff>403574</xdr:colOff>
      <xdr:row>43</xdr:row>
      <xdr:rowOff>255641</xdr:rowOff>
    </xdr:to>
    <xdr:sp macro="" textlink="">
      <xdr:nvSpPr>
        <xdr:cNvPr id="24" name="1/2 액자 23">
          <a:extLst>
            <a:ext uri="{FF2B5EF4-FFF2-40B4-BE49-F238E27FC236}">
              <a16:creationId xmlns:a16="http://schemas.microsoft.com/office/drawing/2014/main" id="{BDD92B18-7B09-4937-AB93-5700B7819B09}"/>
            </a:ext>
          </a:extLst>
        </xdr:cNvPr>
        <xdr:cNvSpPr/>
      </xdr:nvSpPr>
      <xdr:spPr>
        <a:xfrm rot="13031089">
          <a:off x="2743199" y="146812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18</xdr:col>
      <xdr:colOff>546100</xdr:colOff>
      <xdr:row>55</xdr:row>
      <xdr:rowOff>184149</xdr:rowOff>
    </xdr:from>
    <xdr:to>
      <xdr:col>21</xdr:col>
      <xdr:colOff>342900</xdr:colOff>
      <xdr:row>58</xdr:row>
      <xdr:rowOff>92074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914FC46E-380F-410E-885C-0AB0FF317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806569">
          <a:off x="11747500" y="19030949"/>
          <a:ext cx="1778000" cy="1000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stagram.com/Hongbouquet/" TargetMode="External"/><Relationship Id="rId2" Type="http://schemas.openxmlformats.org/officeDocument/2006/relationships/hyperlink" Target="https://blog.naver.com/fks8855" TargetMode="External"/><Relationship Id="rId1" Type="http://schemas.openxmlformats.org/officeDocument/2006/relationships/hyperlink" Target="https://map.naver.com/p/entry/place/1814254199?placePath=/home?entry=plt&amp;fromPanelNum=1&amp;additionalHeight=76&amp;timestamp=202509051042&amp;locale=ko&amp;svcName=map_pcv5&amp;fromPanelNum=1&amp;additionalHeight=76&amp;timestamp=202509051042&amp;locale=ko&amp;svcName=map_pcv5&amp;searchType=place&amp;lng=127.0098417&amp;lat=37.2595298&amp;c=15.44,0,0,0,dh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instagram.com/Hongbouquet/" TargetMode="External"/><Relationship Id="rId1" Type="http://schemas.openxmlformats.org/officeDocument/2006/relationships/hyperlink" Target="https://map.naver.com/p/entry/place/1814254199?placePath=/home?entry=plt&amp;fromPanelNum=1&amp;additionalHeight=76&amp;timestamp=202509051042&amp;locale=ko&amp;svcName=map_pcv5&amp;fromPanelNum=1&amp;additionalHeight=76&amp;timestamp=202509051042&amp;locale=ko&amp;svcName=map_pcv5&amp;searchType=place&amp;lng=127.0098417&amp;lat=37.2595298&amp;c=15.44,0,0,0,dh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9298A-A79A-48E1-86B3-5D65685B406E}">
  <dimension ref="A1:AH58"/>
  <sheetViews>
    <sheetView view="pageBreakPreview" zoomScale="50" zoomScaleNormal="50" zoomScaleSheetLayoutView="50" workbookViewId="0">
      <selection activeCell="V4" sqref="V4:V5"/>
    </sheetView>
  </sheetViews>
  <sheetFormatPr defaultColWidth="9" defaultRowHeight="20.100000000000001" customHeight="1"/>
  <cols>
    <col min="1" max="21" width="8.625" style="3" customWidth="1"/>
    <col min="22" max="16384" width="9" style="3"/>
  </cols>
  <sheetData>
    <row r="1" spans="1:25" ht="39.950000000000003" customHeight="1">
      <c r="A1" s="158" t="s">
        <v>18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</row>
    <row r="2" spans="1:25" ht="24.95" customHeight="1">
      <c r="A2" s="31" t="s">
        <v>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5" s="38" customFormat="1" ht="36" customHeight="1" thickBot="1">
      <c r="A3" s="36"/>
      <c r="B3" s="178" t="s">
        <v>76</v>
      </c>
      <c r="C3" s="178"/>
      <c r="D3" s="178"/>
      <c r="E3" s="178" t="s">
        <v>88</v>
      </c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37"/>
      <c r="Q3" s="178" t="s">
        <v>72</v>
      </c>
      <c r="R3" s="178"/>
      <c r="S3" s="178" t="s">
        <v>73</v>
      </c>
      <c r="T3" s="178"/>
      <c r="U3" s="178"/>
    </row>
    <row r="4" spans="1:25" ht="30" customHeight="1">
      <c r="A4" s="85" t="s">
        <v>19</v>
      </c>
      <c r="B4" s="58"/>
      <c r="C4" s="160" t="s">
        <v>2</v>
      </c>
      <c r="D4" s="2" t="s">
        <v>3</v>
      </c>
      <c r="E4" s="164"/>
      <c r="F4" s="164"/>
      <c r="G4" s="164"/>
      <c r="H4" s="162" t="s">
        <v>4</v>
      </c>
      <c r="I4" s="174"/>
      <c r="J4" s="174"/>
      <c r="K4" s="170" t="s">
        <v>43</v>
      </c>
      <c r="L4" s="174"/>
      <c r="M4" s="174"/>
      <c r="N4" s="174"/>
      <c r="O4" s="170" t="s">
        <v>21</v>
      </c>
      <c r="P4" s="189" t="s">
        <v>48</v>
      </c>
      <c r="Q4" s="174"/>
      <c r="R4" s="174"/>
      <c r="S4" s="174"/>
      <c r="T4" s="174"/>
      <c r="U4" s="174"/>
      <c r="V4" s="180"/>
      <c r="W4" s="182" t="s">
        <v>75</v>
      </c>
      <c r="X4" s="183"/>
      <c r="Y4" s="184"/>
    </row>
    <row r="5" spans="1:25" ht="30" customHeight="1" thickBot="1">
      <c r="A5" s="86"/>
      <c r="B5" s="159"/>
      <c r="C5" s="161"/>
      <c r="D5" s="5" t="s">
        <v>5</v>
      </c>
      <c r="E5" s="165"/>
      <c r="F5" s="165"/>
      <c r="G5" s="165"/>
      <c r="H5" s="163"/>
      <c r="I5" s="175"/>
      <c r="J5" s="175"/>
      <c r="K5" s="171"/>
      <c r="L5" s="175"/>
      <c r="M5" s="175"/>
      <c r="N5" s="175"/>
      <c r="O5" s="171"/>
      <c r="P5" s="190"/>
      <c r="Q5" s="175"/>
      <c r="R5" s="175"/>
      <c r="S5" s="175"/>
      <c r="T5" s="175"/>
      <c r="U5" s="175"/>
      <c r="V5" s="181"/>
      <c r="W5" s="185"/>
      <c r="X5" s="186"/>
      <c r="Y5" s="187"/>
    </row>
    <row r="6" spans="1:25" ht="30" customHeight="1">
      <c r="A6" s="166" t="s">
        <v>20</v>
      </c>
      <c r="B6" s="167"/>
      <c r="C6" s="168" t="s">
        <v>2</v>
      </c>
      <c r="D6" s="5" t="s">
        <v>3</v>
      </c>
      <c r="E6" s="165"/>
      <c r="F6" s="165"/>
      <c r="G6" s="165"/>
      <c r="H6" s="169" t="s">
        <v>4</v>
      </c>
      <c r="I6" s="176"/>
      <c r="J6" s="176"/>
      <c r="K6" s="172" t="s">
        <v>44</v>
      </c>
      <c r="L6" s="176"/>
      <c r="M6" s="176"/>
      <c r="N6" s="176"/>
      <c r="O6" s="172" t="s">
        <v>22</v>
      </c>
      <c r="P6" s="191" t="s">
        <v>48</v>
      </c>
      <c r="Q6" s="176"/>
      <c r="R6" s="176"/>
      <c r="S6" s="176"/>
      <c r="T6" s="176"/>
      <c r="U6" s="176"/>
    </row>
    <row r="7" spans="1:25" ht="30" customHeight="1">
      <c r="A7" s="61"/>
      <c r="B7" s="62"/>
      <c r="C7" s="121"/>
      <c r="D7" s="6" t="s">
        <v>5</v>
      </c>
      <c r="E7" s="179"/>
      <c r="F7" s="179"/>
      <c r="G7" s="179"/>
      <c r="H7" s="122"/>
      <c r="I7" s="177"/>
      <c r="J7" s="177"/>
      <c r="K7" s="173"/>
      <c r="L7" s="177"/>
      <c r="M7" s="177"/>
      <c r="N7" s="177"/>
      <c r="O7" s="173"/>
      <c r="P7" s="192"/>
      <c r="Q7" s="177"/>
      <c r="R7" s="177"/>
      <c r="S7" s="177"/>
      <c r="T7" s="177"/>
      <c r="U7" s="177"/>
    </row>
    <row r="8" spans="1:25" ht="13.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5" ht="24.95" customHeight="1">
      <c r="A9" s="31" t="s">
        <v>7</v>
      </c>
      <c r="B9" s="4"/>
      <c r="C9" s="4"/>
      <c r="D9" s="4"/>
      <c r="E9" s="4"/>
      <c r="F9" s="4"/>
      <c r="G9" s="4"/>
      <c r="H9" s="4"/>
      <c r="I9" s="193" t="s">
        <v>68</v>
      </c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</row>
    <row r="10" spans="1:25" ht="24.95" customHeight="1">
      <c r="A10" s="57" t="s">
        <v>112</v>
      </c>
      <c r="B10" s="58"/>
      <c r="C10" s="77" t="s">
        <v>23</v>
      </c>
      <c r="D10" s="57"/>
      <c r="E10" s="79" t="s">
        <v>109</v>
      </c>
      <c r="F10" s="81"/>
      <c r="G10" s="81"/>
      <c r="H10" s="83" t="s">
        <v>24</v>
      </c>
      <c r="I10" s="53" t="s">
        <v>23</v>
      </c>
      <c r="J10" s="85"/>
      <c r="K10" s="87" t="s">
        <v>110</v>
      </c>
      <c r="L10" s="87">
        <f>F10*0.5</f>
        <v>0</v>
      </c>
      <c r="M10" s="87"/>
      <c r="N10" s="83" t="s">
        <v>24</v>
      </c>
      <c r="O10" s="198" t="s">
        <v>111</v>
      </c>
      <c r="P10" s="199"/>
      <c r="Q10" s="53" t="s">
        <v>82</v>
      </c>
      <c r="R10" s="49"/>
      <c r="S10" s="49"/>
      <c r="T10" s="49"/>
      <c r="U10" s="51" t="s">
        <v>1</v>
      </c>
      <c r="V10" s="188"/>
      <c r="W10" s="188"/>
      <c r="X10" s="188"/>
      <c r="Y10" s="188"/>
    </row>
    <row r="11" spans="1:25" ht="24.95" customHeight="1">
      <c r="A11" s="59"/>
      <c r="B11" s="60"/>
      <c r="C11" s="78"/>
      <c r="D11" s="59"/>
      <c r="E11" s="80"/>
      <c r="F11" s="82"/>
      <c r="G11" s="82"/>
      <c r="H11" s="84"/>
      <c r="I11" s="54"/>
      <c r="J11" s="86"/>
      <c r="K11" s="88"/>
      <c r="L11" s="88"/>
      <c r="M11" s="88"/>
      <c r="N11" s="84"/>
      <c r="O11" s="200"/>
      <c r="P11" s="201"/>
      <c r="Q11" s="54"/>
      <c r="R11" s="50"/>
      <c r="S11" s="50"/>
      <c r="T11" s="50"/>
      <c r="U11" s="52"/>
      <c r="V11" s="188"/>
      <c r="W11" s="188"/>
      <c r="X11" s="188"/>
      <c r="Y11" s="188"/>
    </row>
    <row r="12" spans="1:25" ht="24.95" customHeight="1">
      <c r="A12" s="61"/>
      <c r="B12" s="62"/>
      <c r="C12" s="202" t="s">
        <v>116</v>
      </c>
      <c r="D12" s="203"/>
      <c r="E12" s="203"/>
      <c r="F12" s="203"/>
      <c r="G12" s="203"/>
      <c r="H12" s="203"/>
      <c r="I12" s="203"/>
      <c r="J12" s="203"/>
      <c r="K12" s="203"/>
      <c r="L12" s="203"/>
      <c r="M12" s="204"/>
      <c r="N12" s="194" t="s">
        <v>25</v>
      </c>
      <c r="O12" s="195"/>
      <c r="P12" s="41"/>
      <c r="Q12" s="20" t="s">
        <v>1</v>
      </c>
      <c r="R12" s="196" t="s">
        <v>26</v>
      </c>
      <c r="S12" s="197"/>
      <c r="T12" s="42"/>
      <c r="U12" s="20" t="s">
        <v>1</v>
      </c>
      <c r="V12" s="188"/>
      <c r="W12" s="188"/>
      <c r="X12" s="188"/>
      <c r="Y12" s="188"/>
    </row>
    <row r="13" spans="1:25" s="8" customFormat="1" ht="24.95" customHeight="1">
      <c r="A13" s="65" t="s">
        <v>83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</row>
    <row r="14" spans="1:25" ht="16.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</row>
    <row r="15" spans="1:25" ht="24.95" customHeight="1">
      <c r="A15" s="31" t="s">
        <v>9</v>
      </c>
      <c r="B15" s="4"/>
      <c r="C15" s="63" t="s">
        <v>85</v>
      </c>
      <c r="D15" s="63"/>
      <c r="E15" s="63"/>
      <c r="F15" s="63"/>
      <c r="G15" s="63"/>
      <c r="H15" s="63"/>
      <c r="I15" s="63"/>
      <c r="J15" s="11"/>
      <c r="K15" s="67" t="s">
        <v>69</v>
      </c>
      <c r="L15" s="67"/>
      <c r="M15" s="12"/>
      <c r="N15" s="12"/>
      <c r="O15" s="236" t="s">
        <v>102</v>
      </c>
      <c r="P15" s="236"/>
      <c r="Q15" s="236"/>
      <c r="R15" s="236"/>
      <c r="S15" s="236"/>
      <c r="T15" s="236"/>
      <c r="U15" s="236"/>
    </row>
    <row r="16" spans="1:25" ht="30" customHeight="1">
      <c r="A16" s="55" t="s">
        <v>10</v>
      </c>
      <c r="B16" s="56"/>
      <c r="C16" s="247">
        <f>P12*1.2</f>
        <v>0</v>
      </c>
      <c r="D16" s="248"/>
      <c r="E16" s="34" t="s">
        <v>12</v>
      </c>
      <c r="F16" s="73" t="s">
        <v>71</v>
      </c>
      <c r="G16" s="74"/>
      <c r="H16" s="74"/>
      <c r="I16" s="74"/>
      <c r="J16" s="13"/>
      <c r="K16" s="68" t="s">
        <v>84</v>
      </c>
      <c r="L16" s="68"/>
      <c r="M16" s="68"/>
      <c r="N16" s="68"/>
      <c r="O16" s="68"/>
      <c r="P16" s="68" t="s">
        <v>108</v>
      </c>
      <c r="Q16" s="68"/>
      <c r="R16" s="68"/>
      <c r="S16" s="68"/>
      <c r="T16" s="68"/>
      <c r="U16" s="68"/>
      <c r="V16" s="14"/>
      <c r="W16" s="15"/>
      <c r="X16" s="15"/>
      <c r="Y16" s="15"/>
    </row>
    <row r="17" spans="1:26" ht="30" customHeight="1">
      <c r="A17" s="47" t="s">
        <v>11</v>
      </c>
      <c r="B17" s="48"/>
      <c r="C17" s="249">
        <f>T12*1.2</f>
        <v>0</v>
      </c>
      <c r="D17" s="250"/>
      <c r="E17" s="35" t="s">
        <v>12</v>
      </c>
      <c r="F17" s="75"/>
      <c r="G17" s="76"/>
      <c r="H17" s="76"/>
      <c r="I17" s="76"/>
      <c r="J17" s="13"/>
      <c r="K17" s="64" t="s">
        <v>70</v>
      </c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15"/>
      <c r="W17" s="15"/>
      <c r="X17" s="15"/>
      <c r="Y17" s="15"/>
    </row>
    <row r="18" spans="1:26" ht="13.5">
      <c r="V18" s="46"/>
    </row>
    <row r="19" spans="1:26" ht="24.95" customHeight="1">
      <c r="A19" s="32" t="s">
        <v>47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7"/>
      <c r="V19" s="46"/>
    </row>
    <row r="20" spans="1:26" ht="24.95" customHeight="1">
      <c r="A20" s="57" t="s">
        <v>27</v>
      </c>
      <c r="B20" s="85"/>
      <c r="C20" s="85"/>
      <c r="D20" s="124"/>
      <c r="E20" s="87"/>
      <c r="F20" s="87"/>
      <c r="G20" s="127" t="s">
        <v>24</v>
      </c>
      <c r="H20" s="85" t="s">
        <v>28</v>
      </c>
      <c r="I20" s="85"/>
      <c r="J20" s="85"/>
      <c r="K20" s="124"/>
      <c r="L20" s="87"/>
      <c r="M20" s="87"/>
      <c r="N20" s="127" t="s">
        <v>24</v>
      </c>
      <c r="O20" s="77" t="s">
        <v>103</v>
      </c>
      <c r="P20" s="139"/>
      <c r="Q20" s="140"/>
      <c r="R20" s="124">
        <v>300000</v>
      </c>
      <c r="S20" s="87"/>
      <c r="T20" s="87"/>
      <c r="U20" s="189" t="s">
        <v>24</v>
      </c>
    </row>
    <row r="21" spans="1:26" ht="24.95" customHeight="1">
      <c r="A21" s="59"/>
      <c r="B21" s="148"/>
      <c r="C21" s="148"/>
      <c r="D21" s="125"/>
      <c r="E21" s="126"/>
      <c r="F21" s="126"/>
      <c r="G21" s="128"/>
      <c r="H21" s="148"/>
      <c r="I21" s="148"/>
      <c r="J21" s="148"/>
      <c r="K21" s="125"/>
      <c r="L21" s="126"/>
      <c r="M21" s="126"/>
      <c r="N21" s="128"/>
      <c r="O21" s="141"/>
      <c r="P21" s="142"/>
      <c r="Q21" s="143"/>
      <c r="R21" s="125"/>
      <c r="S21" s="126"/>
      <c r="T21" s="126"/>
      <c r="U21" s="192"/>
    </row>
    <row r="22" spans="1:26" ht="30" customHeight="1">
      <c r="A22" s="148"/>
      <c r="B22" s="148"/>
      <c r="C22" s="148"/>
      <c r="D22" s="118" t="s">
        <v>60</v>
      </c>
      <c r="E22" s="119"/>
      <c r="F22" s="119"/>
      <c r="G22" s="120"/>
      <c r="H22" s="148"/>
      <c r="I22" s="148"/>
      <c r="J22" s="148"/>
      <c r="K22" s="118" t="s">
        <v>60</v>
      </c>
      <c r="L22" s="119"/>
      <c r="M22" s="119"/>
      <c r="N22" s="120"/>
      <c r="O22" s="144"/>
      <c r="P22" s="142"/>
      <c r="Q22" s="143"/>
      <c r="R22" s="118" t="s">
        <v>60</v>
      </c>
      <c r="S22" s="119"/>
      <c r="T22" s="119"/>
      <c r="U22" s="119"/>
    </row>
    <row r="23" spans="1:26" ht="30" customHeight="1">
      <c r="A23" s="61"/>
      <c r="B23" s="61"/>
      <c r="C23" s="61"/>
      <c r="D23" s="121" t="s">
        <v>59</v>
      </c>
      <c r="E23" s="122"/>
      <c r="F23" s="122"/>
      <c r="G23" s="123"/>
      <c r="H23" s="61"/>
      <c r="I23" s="61"/>
      <c r="J23" s="61"/>
      <c r="K23" s="121" t="s">
        <v>58</v>
      </c>
      <c r="L23" s="122"/>
      <c r="M23" s="122"/>
      <c r="N23" s="123"/>
      <c r="O23" s="145"/>
      <c r="P23" s="146"/>
      <c r="Q23" s="147"/>
      <c r="R23" s="122" t="s">
        <v>58</v>
      </c>
      <c r="S23" s="122"/>
      <c r="T23" s="122"/>
      <c r="U23" s="122"/>
    </row>
    <row r="24" spans="1:26" ht="13.5"/>
    <row r="25" spans="1:26" ht="24.95" customHeight="1">
      <c r="A25" s="31" t="s">
        <v>54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9"/>
    </row>
    <row r="26" spans="1:26" ht="30" customHeight="1">
      <c r="A26" s="85" t="s">
        <v>29</v>
      </c>
      <c r="B26" s="85"/>
      <c r="C26" s="85"/>
      <c r="D26" s="124"/>
      <c r="E26" s="87"/>
      <c r="F26" s="87"/>
      <c r="G26" s="87"/>
      <c r="H26" s="127" t="s">
        <v>24</v>
      </c>
      <c r="I26" s="129" t="s">
        <v>55</v>
      </c>
      <c r="J26" s="129"/>
      <c r="K26" s="129"/>
      <c r="L26" s="130"/>
      <c r="M26" s="133" t="s">
        <v>52</v>
      </c>
      <c r="N26" s="134"/>
      <c r="O26" s="134"/>
      <c r="P26" s="135"/>
      <c r="Q26" s="134" t="s">
        <v>56</v>
      </c>
      <c r="R26" s="134"/>
      <c r="S26" s="134"/>
      <c r="T26" s="134"/>
      <c r="U26" s="134"/>
    </row>
    <row r="27" spans="1:26" ht="30" customHeight="1">
      <c r="A27" s="61"/>
      <c r="B27" s="61"/>
      <c r="C27" s="61"/>
      <c r="D27" s="125"/>
      <c r="E27" s="126"/>
      <c r="F27" s="126"/>
      <c r="G27" s="126"/>
      <c r="H27" s="128"/>
      <c r="I27" s="131"/>
      <c r="J27" s="131"/>
      <c r="K27" s="131"/>
      <c r="L27" s="132"/>
      <c r="M27" s="136" t="s">
        <v>53</v>
      </c>
      <c r="N27" s="137"/>
      <c r="O27" s="137"/>
      <c r="P27" s="138"/>
      <c r="Q27" s="149" t="s">
        <v>57</v>
      </c>
      <c r="R27" s="149"/>
      <c r="S27" s="149"/>
      <c r="T27" s="149"/>
      <c r="U27" s="149"/>
    </row>
    <row r="28" spans="1:26" ht="13.5"/>
    <row r="29" spans="1:26" s="12" customFormat="1" ht="24.95" customHeight="1">
      <c r="A29" s="33" t="s">
        <v>37</v>
      </c>
      <c r="B29" s="21"/>
      <c r="C29" s="21"/>
      <c r="D29" s="22"/>
      <c r="E29" s="22"/>
      <c r="F29" s="22"/>
      <c r="G29" s="31" t="s">
        <v>38</v>
      </c>
      <c r="H29" s="31"/>
      <c r="I29" s="4"/>
      <c r="L29" s="4"/>
      <c r="M29" s="205"/>
      <c r="N29" s="205"/>
      <c r="O29" s="205"/>
      <c r="P29" s="205"/>
      <c r="Q29" s="205"/>
      <c r="R29" s="205"/>
      <c r="S29" s="205"/>
      <c r="T29" s="205"/>
      <c r="U29" s="205"/>
    </row>
    <row r="30" spans="1:26" s="2" customFormat="1" ht="30" customHeight="1">
      <c r="A30" s="90" t="s">
        <v>87</v>
      </c>
      <c r="B30" s="90"/>
      <c r="C30" s="90"/>
      <c r="D30" s="90"/>
      <c r="E30" s="90"/>
      <c r="F30" s="40"/>
      <c r="G30" s="155" t="s">
        <v>30</v>
      </c>
      <c r="H30" s="155"/>
      <c r="I30" s="92"/>
      <c r="J30" s="91" t="s">
        <v>14</v>
      </c>
      <c r="K30" s="155"/>
      <c r="L30" s="155"/>
      <c r="M30" s="92"/>
      <c r="N30" s="91" t="s">
        <v>36</v>
      </c>
      <c r="O30" s="92"/>
      <c r="P30" s="91" t="s">
        <v>13</v>
      </c>
      <c r="Q30" s="155"/>
      <c r="R30" s="155"/>
      <c r="S30" s="155"/>
      <c r="T30" s="155"/>
      <c r="U30" s="155"/>
      <c r="V30" s="16"/>
      <c r="W30" s="16"/>
      <c r="Y30" s="23"/>
    </row>
    <row r="31" spans="1:26" ht="30" customHeight="1">
      <c r="A31" s="110" t="s">
        <v>30</v>
      </c>
      <c r="B31" s="110"/>
      <c r="C31" s="110"/>
      <c r="D31" s="110"/>
      <c r="E31" s="110"/>
      <c r="F31" s="22"/>
      <c r="G31" s="218" t="s">
        <v>31</v>
      </c>
      <c r="H31" s="218"/>
      <c r="I31" s="218"/>
      <c r="J31" s="230" t="s">
        <v>34</v>
      </c>
      <c r="K31" s="231"/>
      <c r="L31" s="231"/>
      <c r="M31" s="232"/>
      <c r="N31" s="108"/>
      <c r="O31" s="109"/>
      <c r="P31" s="263" t="s">
        <v>127</v>
      </c>
      <c r="Q31" s="263"/>
      <c r="R31" s="263"/>
      <c r="S31" s="263"/>
      <c r="T31" s="263"/>
      <c r="U31" s="263"/>
      <c r="V31" s="8"/>
      <c r="W31" s="8"/>
      <c r="X31" s="8"/>
      <c r="Y31" s="8"/>
      <c r="Z31" s="8"/>
    </row>
    <row r="32" spans="1:26" ht="30" customHeight="1">
      <c r="A32" s="43" t="s">
        <v>117</v>
      </c>
      <c r="B32" s="43"/>
      <c r="C32" s="43"/>
      <c r="D32" s="43"/>
      <c r="E32" s="43"/>
      <c r="F32" s="39"/>
      <c r="G32" s="156" t="s">
        <v>32</v>
      </c>
      <c r="H32" s="156"/>
      <c r="I32" s="157"/>
      <c r="J32" s="210" t="s">
        <v>35</v>
      </c>
      <c r="K32" s="211"/>
      <c r="L32" s="211"/>
      <c r="M32" s="212"/>
      <c r="N32" s="108"/>
      <c r="O32" s="109"/>
      <c r="P32" s="260" t="s">
        <v>120</v>
      </c>
      <c r="Q32" s="102"/>
      <c r="R32" s="102"/>
      <c r="S32" s="102"/>
      <c r="T32" s="102"/>
      <c r="U32" s="102"/>
      <c r="V32" s="24"/>
      <c r="X32" s="45"/>
    </row>
    <row r="33" spans="1:34" ht="30" customHeight="1">
      <c r="A33" s="43" t="s">
        <v>118</v>
      </c>
      <c r="B33" s="43"/>
      <c r="C33" s="43"/>
      <c r="D33" s="43"/>
      <c r="E33" s="43"/>
      <c r="F33" s="39"/>
      <c r="G33" s="156" t="s">
        <v>33</v>
      </c>
      <c r="H33" s="156"/>
      <c r="I33" s="157"/>
      <c r="J33" s="210" t="s">
        <v>34</v>
      </c>
      <c r="K33" s="211"/>
      <c r="L33" s="211"/>
      <c r="M33" s="212"/>
      <c r="N33" s="108"/>
      <c r="O33" s="109"/>
      <c r="P33" s="260"/>
      <c r="Q33" s="102"/>
      <c r="R33" s="102"/>
      <c r="S33" s="102"/>
      <c r="T33" s="102"/>
      <c r="U33" s="102"/>
      <c r="V33" s="24"/>
      <c r="AA33" s="150"/>
      <c r="AB33" s="150"/>
      <c r="AC33" s="8"/>
      <c r="AD33" s="8"/>
      <c r="AE33" s="8"/>
      <c r="AF33" s="8"/>
      <c r="AG33" s="8"/>
      <c r="AH33" s="8"/>
    </row>
    <row r="34" spans="1:34" ht="30" customHeight="1">
      <c r="A34" s="43" t="s">
        <v>119</v>
      </c>
      <c r="B34" s="43"/>
      <c r="C34" s="43"/>
      <c r="D34" s="43"/>
      <c r="E34" s="43"/>
      <c r="F34" s="39"/>
      <c r="G34" s="148" t="s">
        <v>104</v>
      </c>
      <c r="H34" s="148"/>
      <c r="I34" s="148"/>
      <c r="J34" s="252" t="s">
        <v>35</v>
      </c>
      <c r="K34" s="252"/>
      <c r="L34" s="252"/>
      <c r="M34" s="252"/>
      <c r="N34" s="255"/>
      <c r="O34" s="256"/>
      <c r="P34" s="260"/>
      <c r="Q34" s="102"/>
      <c r="R34" s="102"/>
      <c r="S34" s="102"/>
      <c r="T34" s="102"/>
      <c r="U34" s="102"/>
      <c r="V34" s="24"/>
      <c r="AA34" s="25"/>
      <c r="AB34" s="25"/>
      <c r="AC34" s="8"/>
      <c r="AD34" s="8"/>
      <c r="AE34" s="8"/>
      <c r="AF34" s="8"/>
      <c r="AG34" s="8"/>
      <c r="AH34" s="8"/>
    </row>
    <row r="35" spans="1:34" ht="30" customHeight="1">
      <c r="A35" s="43" t="s">
        <v>51</v>
      </c>
      <c r="B35" s="43"/>
      <c r="C35" s="43"/>
      <c r="D35" s="43"/>
      <c r="E35" s="43"/>
      <c r="F35" s="39"/>
      <c r="G35" s="166" t="s">
        <v>42</v>
      </c>
      <c r="H35" s="166"/>
      <c r="I35" s="167"/>
      <c r="J35" s="253" t="s">
        <v>40</v>
      </c>
      <c r="K35" s="191"/>
      <c r="L35" s="191"/>
      <c r="M35" s="254"/>
      <c r="N35" s="255"/>
      <c r="O35" s="256"/>
      <c r="P35" s="260"/>
      <c r="Q35" s="102"/>
      <c r="R35" s="102"/>
      <c r="S35" s="102"/>
      <c r="T35" s="102"/>
      <c r="U35" s="102"/>
      <c r="V35" s="24"/>
    </row>
    <row r="36" spans="1:34" ht="30" customHeight="1">
      <c r="A36" s="251"/>
      <c r="B36" s="251"/>
      <c r="C36" s="251"/>
      <c r="D36" s="251"/>
      <c r="E36" s="251"/>
      <c r="F36" s="39"/>
      <c r="G36" s="156" t="s">
        <v>62</v>
      </c>
      <c r="H36" s="156"/>
      <c r="I36" s="157"/>
      <c r="J36" s="210" t="s">
        <v>41</v>
      </c>
      <c r="K36" s="211"/>
      <c r="L36" s="211"/>
      <c r="M36" s="212"/>
      <c r="N36" s="255"/>
      <c r="O36" s="256"/>
      <c r="P36" s="102"/>
      <c r="Q36" s="102"/>
      <c r="R36" s="102"/>
      <c r="S36" s="102"/>
      <c r="T36" s="102"/>
      <c r="U36" s="102"/>
      <c r="V36" s="24"/>
    </row>
    <row r="37" spans="1:34" ht="30" customHeight="1">
      <c r="A37" s="257" t="s">
        <v>115</v>
      </c>
      <c r="B37" s="257"/>
      <c r="C37" s="257"/>
      <c r="D37" s="22"/>
      <c r="E37" s="22"/>
      <c r="F37" s="39"/>
      <c r="G37" s="218" t="s">
        <v>63</v>
      </c>
      <c r="H37" s="218"/>
      <c r="I37" s="219"/>
      <c r="J37" s="230" t="s">
        <v>49</v>
      </c>
      <c r="K37" s="231"/>
      <c r="L37" s="231"/>
      <c r="M37" s="232"/>
      <c r="N37" s="153"/>
      <c r="O37" s="154"/>
      <c r="P37" s="262" t="s">
        <v>128</v>
      </c>
      <c r="Q37" s="262"/>
      <c r="R37" s="262"/>
      <c r="S37" s="262"/>
      <c r="T37" s="262"/>
      <c r="U37" s="262"/>
      <c r="V37" s="24"/>
    </row>
    <row r="38" spans="1:34" ht="30" customHeight="1">
      <c r="A38" s="90" t="s">
        <v>87</v>
      </c>
      <c r="B38" s="90"/>
      <c r="C38" s="90"/>
      <c r="D38" s="90"/>
      <c r="E38" s="90"/>
      <c r="F38" s="30"/>
      <c r="G38" s="216" t="s">
        <v>64</v>
      </c>
      <c r="H38" s="216"/>
      <c r="I38" s="217"/>
      <c r="J38" s="213" t="s">
        <v>74</v>
      </c>
      <c r="K38" s="214"/>
      <c r="L38" s="214"/>
      <c r="M38" s="215"/>
      <c r="N38" s="106"/>
      <c r="O38" s="107"/>
      <c r="P38" s="103" t="s">
        <v>124</v>
      </c>
      <c r="Q38" s="104"/>
      <c r="R38" s="104"/>
      <c r="S38" s="104"/>
      <c r="T38" s="104"/>
      <c r="U38" s="104"/>
      <c r="V38" s="8"/>
      <c r="W38" s="8"/>
      <c r="X38" s="8"/>
      <c r="Y38" s="8"/>
      <c r="Z38" s="8"/>
    </row>
    <row r="39" spans="1:34" ht="30" customHeight="1">
      <c r="A39" s="220" t="s">
        <v>105</v>
      </c>
      <c r="B39" s="221"/>
      <c r="C39" s="221"/>
      <c r="D39" s="221"/>
      <c r="E39" s="222"/>
      <c r="F39" s="30"/>
      <c r="G39" s="218" t="s">
        <v>65</v>
      </c>
      <c r="H39" s="218"/>
      <c r="I39" s="219"/>
      <c r="J39" s="230" t="s">
        <v>106</v>
      </c>
      <c r="K39" s="231"/>
      <c r="L39" s="231"/>
      <c r="M39" s="232"/>
      <c r="N39" s="206" t="s">
        <v>125</v>
      </c>
      <c r="O39" s="207"/>
      <c r="P39" s="208" t="s">
        <v>107</v>
      </c>
      <c r="Q39" s="209"/>
      <c r="R39" s="209"/>
      <c r="S39" s="209"/>
      <c r="T39" s="209"/>
      <c r="U39" s="209"/>
      <c r="V39" s="26"/>
      <c r="W39" s="26"/>
      <c r="X39" s="26"/>
      <c r="Y39" s="26"/>
      <c r="Z39" s="26"/>
    </row>
    <row r="40" spans="1:34" ht="30" customHeight="1">
      <c r="A40" s="223"/>
      <c r="B40" s="224"/>
      <c r="C40" s="224"/>
      <c r="D40" s="224"/>
      <c r="E40" s="225"/>
      <c r="F40" s="30"/>
      <c r="G40" s="218" t="s">
        <v>66</v>
      </c>
      <c r="H40" s="218"/>
      <c r="I40" s="219"/>
      <c r="J40" s="230" t="s">
        <v>122</v>
      </c>
      <c r="K40" s="231"/>
      <c r="L40" s="231"/>
      <c r="M40" s="232"/>
      <c r="N40" s="206" t="s">
        <v>125</v>
      </c>
      <c r="O40" s="207"/>
      <c r="P40" s="151" t="s">
        <v>123</v>
      </c>
      <c r="Q40" s="152"/>
      <c r="R40" s="152"/>
      <c r="S40" s="152"/>
      <c r="T40" s="152"/>
      <c r="U40" s="152"/>
      <c r="V40" s="27"/>
    </row>
    <row r="41" spans="1:34" ht="30" customHeight="1">
      <c r="A41" s="226"/>
      <c r="B41" s="227"/>
      <c r="C41" s="227"/>
      <c r="D41" s="227"/>
      <c r="E41" s="228"/>
      <c r="F41" s="30"/>
      <c r="G41" s="216" t="s">
        <v>113</v>
      </c>
      <c r="H41" s="216"/>
      <c r="I41" s="217"/>
      <c r="J41" s="213" t="s">
        <v>114</v>
      </c>
      <c r="K41" s="214"/>
      <c r="L41" s="214"/>
      <c r="M41" s="215"/>
      <c r="N41" s="106" t="s">
        <v>125</v>
      </c>
      <c r="O41" s="107"/>
      <c r="P41" s="261" t="s">
        <v>126</v>
      </c>
      <c r="Q41" s="104"/>
      <c r="R41" s="104"/>
      <c r="S41" s="104"/>
      <c r="T41" s="104"/>
      <c r="U41" s="104"/>
      <c r="V41" s="27"/>
    </row>
    <row r="42" spans="1:34" ht="30" customHeight="1">
      <c r="A42" s="16"/>
      <c r="B42" s="16"/>
      <c r="C42" s="16"/>
      <c r="D42" s="16"/>
      <c r="E42" s="16"/>
      <c r="F42" s="16"/>
      <c r="G42" s="234" t="s">
        <v>81</v>
      </c>
      <c r="H42" s="234"/>
      <c r="I42" s="235"/>
      <c r="J42" s="233" t="s">
        <v>80</v>
      </c>
      <c r="K42" s="115"/>
      <c r="L42" s="115"/>
      <c r="M42" s="115"/>
      <c r="N42" s="259" t="s">
        <v>121</v>
      </c>
      <c r="O42" s="229"/>
      <c r="P42" s="229"/>
      <c r="Q42" s="229"/>
      <c r="R42" s="229"/>
      <c r="S42" s="229"/>
      <c r="T42" s="229"/>
      <c r="U42" s="229"/>
    </row>
    <row r="43" spans="1:34" ht="24.95" customHeight="1">
      <c r="A43" s="67" t="s">
        <v>61</v>
      </c>
      <c r="B43" s="67"/>
      <c r="C43" s="67"/>
      <c r="D43" s="67"/>
      <c r="E43" s="18"/>
      <c r="F43" s="18"/>
      <c r="G43" s="156"/>
      <c r="H43" s="156"/>
      <c r="I43" s="157"/>
      <c r="J43" s="210"/>
      <c r="K43" s="211"/>
      <c r="L43" s="211"/>
      <c r="M43" s="212"/>
      <c r="N43" s="108"/>
      <c r="O43" s="109"/>
      <c r="P43" s="208"/>
      <c r="Q43" s="209"/>
      <c r="R43" s="209"/>
      <c r="S43" s="209"/>
      <c r="T43" s="209"/>
      <c r="U43" s="209"/>
    </row>
    <row r="44" spans="1:34" s="28" customFormat="1" ht="30" customHeight="1">
      <c r="A44" s="105" t="s">
        <v>77</v>
      </c>
      <c r="B44" s="105"/>
      <c r="C44" s="114" t="s">
        <v>79</v>
      </c>
      <c r="D44" s="90"/>
      <c r="E44" s="115" t="s">
        <v>99</v>
      </c>
      <c r="F44" s="115"/>
      <c r="G44" s="115"/>
      <c r="H44" s="90" t="s">
        <v>100</v>
      </c>
      <c r="I44" s="90"/>
      <c r="J44" s="90"/>
      <c r="K44" s="116" t="s">
        <v>78</v>
      </c>
      <c r="L44" s="117"/>
      <c r="M44" s="117"/>
      <c r="N44" s="117"/>
      <c r="O44" s="117"/>
      <c r="P44" s="117"/>
      <c r="Q44" s="117"/>
      <c r="R44" s="117"/>
      <c r="S44" s="117"/>
      <c r="T44" s="117"/>
      <c r="U44" s="117"/>
    </row>
    <row r="45" spans="1:34" s="28" customFormat="1" ht="30" customHeight="1">
      <c r="A45" s="258" t="s">
        <v>50</v>
      </c>
      <c r="B45" s="258"/>
      <c r="C45" s="258"/>
      <c r="D45" s="258"/>
      <c r="E45" s="258"/>
      <c r="F45" s="258"/>
      <c r="G45" s="258"/>
      <c r="H45" s="258"/>
      <c r="I45" s="258"/>
      <c r="J45" s="258"/>
      <c r="K45" s="258"/>
      <c r="L45" s="258"/>
      <c r="M45" s="258"/>
      <c r="N45" s="258"/>
      <c r="O45" s="258"/>
      <c r="P45" s="258"/>
      <c r="Q45" s="258"/>
      <c r="R45" s="258"/>
      <c r="S45" s="258"/>
      <c r="T45" s="258"/>
      <c r="U45" s="258"/>
    </row>
    <row r="46" spans="1:34" s="28" customFormat="1" ht="30" customHeight="1">
      <c r="A46" s="95" t="s">
        <v>101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</row>
    <row r="47" spans="1:34" ht="30" customHeight="1">
      <c r="A47" s="99" t="s">
        <v>67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</row>
    <row r="48" spans="1:34" ht="24.95" customHeight="1">
      <c r="A48" s="113"/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</row>
    <row r="49" spans="1:21" ht="24.95" customHeight="1">
      <c r="A49" s="113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</row>
    <row r="50" spans="1:21" ht="24.95" customHeight="1">
      <c r="A50" s="113"/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</row>
    <row r="51" spans="1:21" ht="24.95" customHeight="1">
      <c r="A51" s="113"/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</row>
    <row r="52" spans="1:21" ht="24.95" customHeight="1">
      <c r="A52" s="113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</row>
    <row r="53" spans="1:21" ht="24.95" customHeight="1">
      <c r="A53" s="113"/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</row>
    <row r="54" spans="1:21" ht="24.95" customHeight="1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</row>
    <row r="55" spans="1:21" ht="24.95" customHeight="1">
      <c r="A55" s="100"/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</row>
    <row r="56" spans="1:21" s="28" customFormat="1" ht="24.95" customHeight="1">
      <c r="A56" s="96"/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7" t="s">
        <v>46</v>
      </c>
      <c r="R56" s="97"/>
      <c r="S56" s="97"/>
      <c r="T56" s="97"/>
      <c r="U56" s="97"/>
    </row>
    <row r="57" spans="1:21" s="16" customFormat="1" ht="36" customHeight="1">
      <c r="A57" s="102" t="s">
        <v>39</v>
      </c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M57" s="111" t="s">
        <v>6</v>
      </c>
      <c r="N57" s="111"/>
      <c r="O57" s="111"/>
      <c r="P57" s="111"/>
      <c r="Q57" s="112" t="s">
        <v>17</v>
      </c>
      <c r="R57" s="112"/>
      <c r="S57" s="98"/>
      <c r="T57" s="98"/>
      <c r="U57" s="1" t="s">
        <v>16</v>
      </c>
    </row>
    <row r="58" spans="1:21" s="29" customFormat="1" ht="24.95" customHeight="1">
      <c r="A58" s="89" t="s">
        <v>15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</row>
  </sheetData>
  <mergeCells count="160">
    <mergeCell ref="A1:U1"/>
    <mergeCell ref="B3:D3"/>
    <mergeCell ref="E3:O3"/>
    <mergeCell ref="Q3:R3"/>
    <mergeCell ref="S3:U3"/>
    <mergeCell ref="A4:B5"/>
    <mergeCell ref="C4:C5"/>
    <mergeCell ref="E4:G4"/>
    <mergeCell ref="H4:H5"/>
    <mergeCell ref="I4:J5"/>
    <mergeCell ref="W4:Y5"/>
    <mergeCell ref="E5:G5"/>
    <mergeCell ref="A6:B7"/>
    <mergeCell ref="C6:C7"/>
    <mergeCell ref="E6:G6"/>
    <mergeCell ref="H6:H7"/>
    <mergeCell ref="I6:J7"/>
    <mergeCell ref="K6:K7"/>
    <mergeCell ref="L6:N7"/>
    <mergeCell ref="O6:O7"/>
    <mergeCell ref="K4:K5"/>
    <mergeCell ref="L4:N5"/>
    <mergeCell ref="O4:O5"/>
    <mergeCell ref="P4:P5"/>
    <mergeCell ref="Q4:U5"/>
    <mergeCell ref="V4:V5"/>
    <mergeCell ref="P6:P7"/>
    <mergeCell ref="Q6:U7"/>
    <mergeCell ref="E7:G7"/>
    <mergeCell ref="I9:U9"/>
    <mergeCell ref="A10:B12"/>
    <mergeCell ref="C10:D11"/>
    <mergeCell ref="E10:E11"/>
    <mergeCell ref="F10:G11"/>
    <mergeCell ref="H10:H11"/>
    <mergeCell ref="I10:J11"/>
    <mergeCell ref="U10:U11"/>
    <mergeCell ref="V10:Y12"/>
    <mergeCell ref="C12:M12"/>
    <mergeCell ref="N12:O12"/>
    <mergeCell ref="R12:S12"/>
    <mergeCell ref="A13:U13"/>
    <mergeCell ref="K10:K11"/>
    <mergeCell ref="L10:M11"/>
    <mergeCell ref="N10:N11"/>
    <mergeCell ref="O10:P11"/>
    <mergeCell ref="Q10:Q11"/>
    <mergeCell ref="R10:T11"/>
    <mergeCell ref="A20:C23"/>
    <mergeCell ref="D20:F21"/>
    <mergeCell ref="G20:G21"/>
    <mergeCell ref="H20:J23"/>
    <mergeCell ref="K20:M21"/>
    <mergeCell ref="N20:N21"/>
    <mergeCell ref="O20:Q23"/>
    <mergeCell ref="R20:T21"/>
    <mergeCell ref="C15:I15"/>
    <mergeCell ref="K15:L15"/>
    <mergeCell ref="O15:U15"/>
    <mergeCell ref="A16:B16"/>
    <mergeCell ref="C16:D16"/>
    <mergeCell ref="F16:I17"/>
    <mergeCell ref="K16:O16"/>
    <mergeCell ref="P16:U16"/>
    <mergeCell ref="A17:B17"/>
    <mergeCell ref="C17:D17"/>
    <mergeCell ref="U20:U21"/>
    <mergeCell ref="D22:G22"/>
    <mergeCell ref="K22:N22"/>
    <mergeCell ref="R22:U22"/>
    <mergeCell ref="D23:G23"/>
    <mergeCell ref="K23:N23"/>
    <mergeCell ref="R23:U23"/>
    <mergeCell ref="K17:U17"/>
    <mergeCell ref="V18:V19"/>
    <mergeCell ref="M29:U29"/>
    <mergeCell ref="A30:E30"/>
    <mergeCell ref="G30:I30"/>
    <mergeCell ref="J30:M30"/>
    <mergeCell ref="N30:O30"/>
    <mergeCell ref="P30:U30"/>
    <mergeCell ref="A26:C27"/>
    <mergeCell ref="D26:G27"/>
    <mergeCell ref="H26:H27"/>
    <mergeCell ref="I26:L27"/>
    <mergeCell ref="M26:P26"/>
    <mergeCell ref="Q26:U26"/>
    <mergeCell ref="M27:P27"/>
    <mergeCell ref="Q27:U27"/>
    <mergeCell ref="AA33:AB33"/>
    <mergeCell ref="G34:I34"/>
    <mergeCell ref="J34:M34"/>
    <mergeCell ref="N34:O34"/>
    <mergeCell ref="A31:E31"/>
    <mergeCell ref="G31:I31"/>
    <mergeCell ref="J31:M31"/>
    <mergeCell ref="N31:O31"/>
    <mergeCell ref="P31:U31"/>
    <mergeCell ref="G32:I32"/>
    <mergeCell ref="J32:M32"/>
    <mergeCell ref="N32:O32"/>
    <mergeCell ref="P32:U36"/>
    <mergeCell ref="G33:I33"/>
    <mergeCell ref="G35:I35"/>
    <mergeCell ref="J35:M35"/>
    <mergeCell ref="N35:O35"/>
    <mergeCell ref="A36:E36"/>
    <mergeCell ref="G36:I36"/>
    <mergeCell ref="J36:M36"/>
    <mergeCell ref="N36:O36"/>
    <mergeCell ref="J33:M33"/>
    <mergeCell ref="N33:O33"/>
    <mergeCell ref="A37:C37"/>
    <mergeCell ref="G37:I37"/>
    <mergeCell ref="J37:M37"/>
    <mergeCell ref="N37:O37"/>
    <mergeCell ref="P37:U37"/>
    <mergeCell ref="A38:E38"/>
    <mergeCell ref="G38:I38"/>
    <mergeCell ref="J38:M38"/>
    <mergeCell ref="N38:O38"/>
    <mergeCell ref="P38:U38"/>
    <mergeCell ref="J41:M41"/>
    <mergeCell ref="N41:O41"/>
    <mergeCell ref="P41:U41"/>
    <mergeCell ref="G42:I42"/>
    <mergeCell ref="J42:M42"/>
    <mergeCell ref="N42:U42"/>
    <mergeCell ref="A39:E41"/>
    <mergeCell ref="G39:I39"/>
    <mergeCell ref="J39:M39"/>
    <mergeCell ref="N39:O39"/>
    <mergeCell ref="P39:U39"/>
    <mergeCell ref="G40:I40"/>
    <mergeCell ref="J40:M40"/>
    <mergeCell ref="N40:O40"/>
    <mergeCell ref="P40:U40"/>
    <mergeCell ref="G41:I41"/>
    <mergeCell ref="A43:D43"/>
    <mergeCell ref="G43:I43"/>
    <mergeCell ref="J43:M43"/>
    <mergeCell ref="N43:O43"/>
    <mergeCell ref="P43:U43"/>
    <mergeCell ref="A44:B44"/>
    <mergeCell ref="C44:D44"/>
    <mergeCell ref="E44:G44"/>
    <mergeCell ref="H44:J44"/>
    <mergeCell ref="K44:U44"/>
    <mergeCell ref="A57:K57"/>
    <mergeCell ref="M57:P57"/>
    <mergeCell ref="Q57:R57"/>
    <mergeCell ref="S57:T57"/>
    <mergeCell ref="A58:U58"/>
    <mergeCell ref="A45:U45"/>
    <mergeCell ref="A46:U46"/>
    <mergeCell ref="A47:U47"/>
    <mergeCell ref="A48:U54"/>
    <mergeCell ref="A55:U55"/>
    <mergeCell ref="A56:P56"/>
    <mergeCell ref="Q56:U56"/>
  </mergeCells>
  <phoneticPr fontId="1" type="noConversion"/>
  <hyperlinks>
    <hyperlink ref="P37:U37" r:id="rId1" display=" 신청시 품번 기재 (비단 사이트 참고)" xr:uid="{16A72752-945D-479F-A11F-7682CC224C0B}"/>
    <hyperlink ref="N42" r:id="rId2" display="https://blog.naver.com/fks8855_x000a_" xr:uid="{A6B5F1D9-1EA1-46C3-92B0-E7F75C6E82D3}"/>
    <hyperlink ref="P31:U31" r:id="rId3" display=" 신청시 부케 번호 기재(부케 블로그 참고)" xr:uid="{A71F3CD6-5907-46BD-AD0A-EA61310FC622}"/>
  </hyperlinks>
  <printOptions horizontalCentered="1" verticalCentered="1"/>
  <pageMargins left="0" right="0" top="0.23622047244094491" bottom="0" header="0" footer="0"/>
  <pageSetup paperSize="9" scale="51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71264-C386-47E0-81E9-F8CCC5122ABB}">
  <dimension ref="A1:AH58"/>
  <sheetViews>
    <sheetView showGridLines="0" tabSelected="1" view="pageBreakPreview" zoomScale="50" zoomScaleNormal="50" zoomScaleSheetLayoutView="50" workbookViewId="0">
      <selection activeCell="V4" sqref="V4:V5"/>
    </sheetView>
  </sheetViews>
  <sheetFormatPr defaultColWidth="9" defaultRowHeight="20.100000000000001" customHeight="1"/>
  <cols>
    <col min="1" max="21" width="8.625" style="3" customWidth="1"/>
    <col min="22" max="16384" width="9" style="3"/>
  </cols>
  <sheetData>
    <row r="1" spans="1:25" ht="39.950000000000003" customHeight="1">
      <c r="A1" s="158" t="s">
        <v>18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</row>
    <row r="2" spans="1:25" ht="24.95" customHeight="1">
      <c r="A2" s="31" t="s">
        <v>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5" s="38" customFormat="1" ht="36" customHeight="1" thickBot="1">
      <c r="A3" s="36"/>
      <c r="B3" s="178" t="s">
        <v>76</v>
      </c>
      <c r="C3" s="178"/>
      <c r="D3" s="178"/>
      <c r="E3" s="178" t="s">
        <v>132</v>
      </c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37"/>
      <c r="Q3" s="178" t="s">
        <v>72</v>
      </c>
      <c r="R3" s="178"/>
      <c r="S3" s="178" t="s">
        <v>73</v>
      </c>
      <c r="T3" s="178"/>
      <c r="U3" s="178"/>
    </row>
    <row r="4" spans="1:25" ht="30" customHeight="1">
      <c r="A4" s="85" t="s">
        <v>19</v>
      </c>
      <c r="B4" s="58"/>
      <c r="C4" s="160" t="s">
        <v>2</v>
      </c>
      <c r="D4" s="2" t="s">
        <v>3</v>
      </c>
      <c r="E4" s="231" t="s">
        <v>94</v>
      </c>
      <c r="F4" s="231"/>
      <c r="G4" s="231"/>
      <c r="H4" s="162" t="s">
        <v>4</v>
      </c>
      <c r="I4" s="237" t="s">
        <v>0</v>
      </c>
      <c r="J4" s="237"/>
      <c r="K4" s="170" t="s">
        <v>43</v>
      </c>
      <c r="L4" s="237" t="s">
        <v>91</v>
      </c>
      <c r="M4" s="237"/>
      <c r="N4" s="237"/>
      <c r="O4" s="170" t="s">
        <v>21</v>
      </c>
      <c r="P4" s="189" t="s">
        <v>48</v>
      </c>
      <c r="Q4" s="241" t="s">
        <v>89</v>
      </c>
      <c r="R4" s="241"/>
      <c r="S4" s="241"/>
      <c r="T4" s="241"/>
      <c r="U4" s="241"/>
      <c r="V4" s="180"/>
      <c r="W4" s="182" t="s">
        <v>75</v>
      </c>
      <c r="X4" s="183"/>
      <c r="Y4" s="184"/>
    </row>
    <row r="5" spans="1:25" ht="30" customHeight="1" thickBot="1">
      <c r="A5" s="86"/>
      <c r="B5" s="159"/>
      <c r="C5" s="161"/>
      <c r="D5" s="5" t="s">
        <v>5</v>
      </c>
      <c r="E5" s="211" t="s">
        <v>95</v>
      </c>
      <c r="F5" s="211"/>
      <c r="G5" s="211"/>
      <c r="H5" s="163"/>
      <c r="I5" s="238"/>
      <c r="J5" s="238"/>
      <c r="K5" s="171"/>
      <c r="L5" s="238"/>
      <c r="M5" s="238"/>
      <c r="N5" s="238"/>
      <c r="O5" s="171"/>
      <c r="P5" s="190"/>
      <c r="Q5" s="242"/>
      <c r="R5" s="242"/>
      <c r="S5" s="242"/>
      <c r="T5" s="242"/>
      <c r="U5" s="242"/>
      <c r="V5" s="181"/>
      <c r="W5" s="185"/>
      <c r="X5" s="186"/>
      <c r="Y5" s="187"/>
    </row>
    <row r="6" spans="1:25" ht="30" customHeight="1">
      <c r="A6" s="166" t="s">
        <v>20</v>
      </c>
      <c r="B6" s="167"/>
      <c r="C6" s="168" t="s">
        <v>2</v>
      </c>
      <c r="D6" s="5" t="s">
        <v>3</v>
      </c>
      <c r="E6" s="211" t="s">
        <v>96</v>
      </c>
      <c r="F6" s="211"/>
      <c r="G6" s="211"/>
      <c r="H6" s="169" t="s">
        <v>4</v>
      </c>
      <c r="I6" s="239" t="s">
        <v>93</v>
      </c>
      <c r="J6" s="239"/>
      <c r="K6" s="172" t="s">
        <v>44</v>
      </c>
      <c r="L6" s="239" t="s">
        <v>92</v>
      </c>
      <c r="M6" s="239"/>
      <c r="N6" s="239"/>
      <c r="O6" s="172" t="s">
        <v>22</v>
      </c>
      <c r="P6" s="191" t="s">
        <v>48</v>
      </c>
      <c r="Q6" s="243" t="s">
        <v>90</v>
      </c>
      <c r="R6" s="243"/>
      <c r="S6" s="243"/>
      <c r="T6" s="243"/>
      <c r="U6" s="243"/>
    </row>
    <row r="7" spans="1:25" ht="30" customHeight="1">
      <c r="A7" s="61"/>
      <c r="B7" s="62"/>
      <c r="C7" s="121"/>
      <c r="D7" s="6" t="s">
        <v>5</v>
      </c>
      <c r="E7" s="214" t="s">
        <v>97</v>
      </c>
      <c r="F7" s="214"/>
      <c r="G7" s="214"/>
      <c r="H7" s="122"/>
      <c r="I7" s="240"/>
      <c r="J7" s="240"/>
      <c r="K7" s="173"/>
      <c r="L7" s="240"/>
      <c r="M7" s="240"/>
      <c r="N7" s="240"/>
      <c r="O7" s="173"/>
      <c r="P7" s="192"/>
      <c r="Q7" s="244"/>
      <c r="R7" s="244"/>
      <c r="S7" s="244"/>
      <c r="T7" s="244"/>
      <c r="U7" s="244"/>
    </row>
    <row r="8" spans="1:25" ht="13.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5" ht="24.95" customHeight="1">
      <c r="A9" s="31" t="s">
        <v>7</v>
      </c>
      <c r="B9" s="4"/>
      <c r="C9" s="4"/>
      <c r="D9" s="4"/>
      <c r="E9" s="4"/>
      <c r="F9" s="4"/>
      <c r="G9" s="4"/>
      <c r="H9" s="4"/>
      <c r="I9" s="193" t="s">
        <v>68</v>
      </c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</row>
    <row r="10" spans="1:25" ht="24.95" customHeight="1">
      <c r="A10" s="57" t="s">
        <v>112</v>
      </c>
      <c r="B10" s="58"/>
      <c r="C10" s="77" t="s">
        <v>23</v>
      </c>
      <c r="D10" s="57"/>
      <c r="E10" s="79" t="s">
        <v>109</v>
      </c>
      <c r="F10" s="81">
        <v>85000</v>
      </c>
      <c r="G10" s="81"/>
      <c r="H10" s="83" t="s">
        <v>24</v>
      </c>
      <c r="I10" s="53" t="s">
        <v>23</v>
      </c>
      <c r="J10" s="85"/>
      <c r="K10" s="87" t="s">
        <v>110</v>
      </c>
      <c r="L10" s="87">
        <f>F10*0.5</f>
        <v>42500</v>
      </c>
      <c r="M10" s="87"/>
      <c r="N10" s="83" t="s">
        <v>24</v>
      </c>
      <c r="O10" s="198" t="s">
        <v>111</v>
      </c>
      <c r="P10" s="199"/>
      <c r="Q10" s="53" t="s">
        <v>82</v>
      </c>
      <c r="R10" s="49">
        <v>250</v>
      </c>
      <c r="S10" s="49"/>
      <c r="T10" s="49"/>
      <c r="U10" s="51" t="s">
        <v>1</v>
      </c>
      <c r="V10" s="44"/>
      <c r="W10" s="44"/>
      <c r="X10" s="44"/>
      <c r="Y10" s="44"/>
    </row>
    <row r="11" spans="1:25" ht="24.95" customHeight="1">
      <c r="A11" s="59"/>
      <c r="B11" s="60"/>
      <c r="C11" s="78"/>
      <c r="D11" s="59"/>
      <c r="E11" s="80"/>
      <c r="F11" s="82"/>
      <c r="G11" s="82"/>
      <c r="H11" s="84"/>
      <c r="I11" s="54"/>
      <c r="J11" s="86"/>
      <c r="K11" s="88"/>
      <c r="L11" s="88"/>
      <c r="M11" s="88"/>
      <c r="N11" s="84"/>
      <c r="O11" s="200"/>
      <c r="P11" s="201"/>
      <c r="Q11" s="54"/>
      <c r="R11" s="50"/>
      <c r="S11" s="50"/>
      <c r="T11" s="50"/>
      <c r="U11" s="52"/>
      <c r="V11" s="44"/>
      <c r="W11" s="44"/>
      <c r="X11" s="44"/>
      <c r="Y11" s="44"/>
    </row>
    <row r="12" spans="1:25" ht="24.95" customHeight="1">
      <c r="A12" s="61"/>
      <c r="B12" s="62"/>
      <c r="C12" s="202" t="s">
        <v>116</v>
      </c>
      <c r="D12" s="203"/>
      <c r="E12" s="203"/>
      <c r="F12" s="203"/>
      <c r="G12" s="203"/>
      <c r="H12" s="203"/>
      <c r="I12" s="203"/>
      <c r="J12" s="203"/>
      <c r="K12" s="203"/>
      <c r="L12" s="203"/>
      <c r="M12" s="204"/>
      <c r="N12" s="194" t="s">
        <v>25</v>
      </c>
      <c r="O12" s="195"/>
      <c r="P12" s="41">
        <v>150</v>
      </c>
      <c r="Q12" s="20" t="s">
        <v>1</v>
      </c>
      <c r="R12" s="196" t="s">
        <v>26</v>
      </c>
      <c r="S12" s="197"/>
      <c r="T12" s="42">
        <v>100</v>
      </c>
      <c r="U12" s="20" t="s">
        <v>1</v>
      </c>
      <c r="V12" s="44"/>
      <c r="W12" s="44"/>
      <c r="X12" s="44"/>
      <c r="Y12" s="44"/>
    </row>
    <row r="13" spans="1:25" s="8" customFormat="1" ht="24.95" customHeight="1">
      <c r="A13" s="65" t="s">
        <v>83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</row>
    <row r="14" spans="1:25" ht="16.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</row>
    <row r="15" spans="1:25" ht="24.95" customHeight="1">
      <c r="A15" s="31" t="s">
        <v>9</v>
      </c>
      <c r="B15" s="4"/>
      <c r="C15" s="63" t="s">
        <v>85</v>
      </c>
      <c r="D15" s="63"/>
      <c r="E15" s="63"/>
      <c r="F15" s="63"/>
      <c r="G15" s="63"/>
      <c r="H15" s="63"/>
      <c r="I15" s="63"/>
      <c r="J15" s="11"/>
      <c r="K15" s="67" t="s">
        <v>69</v>
      </c>
      <c r="L15" s="67"/>
      <c r="M15" s="12"/>
      <c r="N15" s="12"/>
      <c r="O15" s="236" t="s">
        <v>102</v>
      </c>
      <c r="P15" s="236"/>
      <c r="Q15" s="236"/>
      <c r="R15" s="236"/>
      <c r="S15" s="236"/>
      <c r="T15" s="236"/>
      <c r="U15" s="236"/>
    </row>
    <row r="16" spans="1:25" ht="30" customHeight="1">
      <c r="A16" s="55" t="s">
        <v>10</v>
      </c>
      <c r="B16" s="56"/>
      <c r="C16" s="69">
        <v>180</v>
      </c>
      <c r="D16" s="70"/>
      <c r="E16" s="34" t="s">
        <v>12</v>
      </c>
      <c r="F16" s="73" t="s">
        <v>71</v>
      </c>
      <c r="G16" s="74"/>
      <c r="H16" s="74"/>
      <c r="I16" s="74"/>
      <c r="J16" s="13"/>
      <c r="K16" s="68" t="s">
        <v>84</v>
      </c>
      <c r="L16" s="68"/>
      <c r="M16" s="68"/>
      <c r="N16" s="68"/>
      <c r="O16" s="68"/>
      <c r="P16" s="68" t="s">
        <v>108</v>
      </c>
      <c r="Q16" s="68"/>
      <c r="R16" s="68"/>
      <c r="S16" s="68"/>
      <c r="T16" s="68"/>
      <c r="U16" s="68"/>
      <c r="V16" s="14"/>
      <c r="W16" s="15"/>
      <c r="X16" s="15"/>
      <c r="Y16" s="15"/>
    </row>
    <row r="17" spans="1:26" ht="30" customHeight="1">
      <c r="A17" s="47" t="s">
        <v>11</v>
      </c>
      <c r="B17" s="48"/>
      <c r="C17" s="71">
        <v>120</v>
      </c>
      <c r="D17" s="72"/>
      <c r="E17" s="35" t="s">
        <v>12</v>
      </c>
      <c r="F17" s="75"/>
      <c r="G17" s="76"/>
      <c r="H17" s="76"/>
      <c r="I17" s="76"/>
      <c r="J17" s="13"/>
      <c r="K17" s="64" t="s">
        <v>70</v>
      </c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15"/>
      <c r="W17" s="15"/>
      <c r="X17" s="15"/>
      <c r="Y17" s="15"/>
    </row>
    <row r="18" spans="1:26" ht="13.5">
      <c r="V18" s="46"/>
    </row>
    <row r="19" spans="1:26" ht="24.95" customHeight="1">
      <c r="A19" s="32" t="s">
        <v>47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7"/>
      <c r="V19" s="46"/>
    </row>
    <row r="20" spans="1:26" ht="24.95" customHeight="1">
      <c r="A20" s="57" t="s">
        <v>27</v>
      </c>
      <c r="B20" s="85"/>
      <c r="C20" s="85"/>
      <c r="D20" s="124">
        <v>9000000</v>
      </c>
      <c r="E20" s="87"/>
      <c r="F20" s="87"/>
      <c r="G20" s="127" t="s">
        <v>24</v>
      </c>
      <c r="H20" s="85" t="s">
        <v>28</v>
      </c>
      <c r="I20" s="85"/>
      <c r="J20" s="85"/>
      <c r="K20" s="124">
        <v>6400000</v>
      </c>
      <c r="L20" s="87"/>
      <c r="M20" s="87"/>
      <c r="N20" s="127" t="s">
        <v>24</v>
      </c>
      <c r="O20" s="77" t="s">
        <v>103</v>
      </c>
      <c r="P20" s="85"/>
      <c r="Q20" s="58"/>
      <c r="R20" s="124">
        <v>300000</v>
      </c>
      <c r="S20" s="87"/>
      <c r="T20" s="87"/>
      <c r="U20" s="189" t="s">
        <v>24</v>
      </c>
    </row>
    <row r="21" spans="1:26" ht="24.95" customHeight="1">
      <c r="A21" s="59"/>
      <c r="B21" s="148"/>
      <c r="C21" s="148"/>
      <c r="D21" s="125"/>
      <c r="E21" s="126"/>
      <c r="F21" s="126"/>
      <c r="G21" s="128"/>
      <c r="H21" s="148"/>
      <c r="I21" s="148"/>
      <c r="J21" s="148"/>
      <c r="K21" s="125"/>
      <c r="L21" s="126"/>
      <c r="M21" s="126"/>
      <c r="N21" s="128"/>
      <c r="O21" s="78"/>
      <c r="P21" s="148"/>
      <c r="Q21" s="60"/>
      <c r="R21" s="125"/>
      <c r="S21" s="126"/>
      <c r="T21" s="126"/>
      <c r="U21" s="192"/>
    </row>
    <row r="22" spans="1:26" ht="30" customHeight="1">
      <c r="A22" s="148"/>
      <c r="B22" s="148"/>
      <c r="C22" s="148"/>
      <c r="D22" s="118" t="s">
        <v>60</v>
      </c>
      <c r="E22" s="119"/>
      <c r="F22" s="119"/>
      <c r="G22" s="120"/>
      <c r="H22" s="148"/>
      <c r="I22" s="148"/>
      <c r="J22" s="148"/>
      <c r="K22" s="118" t="s">
        <v>60</v>
      </c>
      <c r="L22" s="119"/>
      <c r="M22" s="119"/>
      <c r="N22" s="120"/>
      <c r="O22" s="245"/>
      <c r="P22" s="148"/>
      <c r="Q22" s="60"/>
      <c r="R22" s="118" t="s">
        <v>60</v>
      </c>
      <c r="S22" s="119"/>
      <c r="T22" s="119"/>
      <c r="U22" s="119"/>
    </row>
    <row r="23" spans="1:26" ht="30" customHeight="1">
      <c r="A23" s="61"/>
      <c r="B23" s="61"/>
      <c r="C23" s="61"/>
      <c r="D23" s="121" t="s">
        <v>59</v>
      </c>
      <c r="E23" s="122"/>
      <c r="F23" s="122"/>
      <c r="G23" s="123"/>
      <c r="H23" s="61"/>
      <c r="I23" s="61"/>
      <c r="J23" s="61"/>
      <c r="K23" s="121" t="s">
        <v>58</v>
      </c>
      <c r="L23" s="122"/>
      <c r="M23" s="122"/>
      <c r="N23" s="123"/>
      <c r="O23" s="246"/>
      <c r="P23" s="61"/>
      <c r="Q23" s="62"/>
      <c r="R23" s="122" t="s">
        <v>58</v>
      </c>
      <c r="S23" s="122"/>
      <c r="T23" s="122"/>
      <c r="U23" s="122"/>
    </row>
    <row r="24" spans="1:26" ht="13.5"/>
    <row r="25" spans="1:26" ht="24.95" customHeight="1">
      <c r="A25" s="31" t="s">
        <v>54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9"/>
    </row>
    <row r="26" spans="1:26" ht="30" customHeight="1">
      <c r="A26" s="85" t="s">
        <v>29</v>
      </c>
      <c r="B26" s="85"/>
      <c r="C26" s="85"/>
      <c r="D26" s="124">
        <v>2000000</v>
      </c>
      <c r="E26" s="87"/>
      <c r="F26" s="87"/>
      <c r="G26" s="87"/>
      <c r="H26" s="127" t="s">
        <v>24</v>
      </c>
      <c r="I26" s="129" t="s">
        <v>55</v>
      </c>
      <c r="J26" s="129"/>
      <c r="K26" s="129"/>
      <c r="L26" s="130"/>
      <c r="M26" s="133" t="s">
        <v>52</v>
      </c>
      <c r="N26" s="134"/>
      <c r="O26" s="134"/>
      <c r="P26" s="135"/>
      <c r="Q26" s="134" t="s">
        <v>56</v>
      </c>
      <c r="R26" s="134"/>
      <c r="S26" s="134"/>
      <c r="T26" s="134"/>
      <c r="U26" s="134"/>
    </row>
    <row r="27" spans="1:26" ht="30" customHeight="1">
      <c r="A27" s="61"/>
      <c r="B27" s="61"/>
      <c r="C27" s="61"/>
      <c r="D27" s="125"/>
      <c r="E27" s="126"/>
      <c r="F27" s="126"/>
      <c r="G27" s="126"/>
      <c r="H27" s="128"/>
      <c r="I27" s="131"/>
      <c r="J27" s="131"/>
      <c r="K27" s="131"/>
      <c r="L27" s="132"/>
      <c r="M27" s="136" t="s">
        <v>53</v>
      </c>
      <c r="N27" s="137"/>
      <c r="O27" s="137"/>
      <c r="P27" s="138"/>
      <c r="Q27" s="149" t="s">
        <v>57</v>
      </c>
      <c r="R27" s="149"/>
      <c r="S27" s="149"/>
      <c r="T27" s="149"/>
      <c r="U27" s="149"/>
    </row>
    <row r="28" spans="1:26" ht="13.5"/>
    <row r="29" spans="1:26" s="12" customFormat="1" ht="24.95" customHeight="1">
      <c r="A29" s="33" t="s">
        <v>37</v>
      </c>
      <c r="B29" s="21"/>
      <c r="C29" s="21"/>
      <c r="D29" s="22"/>
      <c r="E29" s="22"/>
      <c r="F29" s="22"/>
      <c r="G29" s="31" t="s">
        <v>38</v>
      </c>
      <c r="H29" s="31"/>
      <c r="I29" s="4"/>
      <c r="L29" s="4"/>
      <c r="M29" s="205"/>
      <c r="N29" s="205"/>
      <c r="O29" s="205"/>
      <c r="P29" s="205"/>
      <c r="Q29" s="205"/>
      <c r="R29" s="205"/>
      <c r="S29" s="205"/>
      <c r="T29" s="205"/>
      <c r="U29" s="205"/>
    </row>
    <row r="30" spans="1:26" s="2" customFormat="1" ht="30" customHeight="1">
      <c r="A30" s="90" t="s">
        <v>87</v>
      </c>
      <c r="B30" s="90"/>
      <c r="C30" s="90"/>
      <c r="D30" s="90"/>
      <c r="E30" s="90"/>
      <c r="F30" s="40"/>
      <c r="G30" s="155" t="s">
        <v>30</v>
      </c>
      <c r="H30" s="155"/>
      <c r="I30" s="92"/>
      <c r="J30" s="91" t="s">
        <v>14</v>
      </c>
      <c r="K30" s="155"/>
      <c r="L30" s="155"/>
      <c r="M30" s="92"/>
      <c r="N30" s="91" t="s">
        <v>36</v>
      </c>
      <c r="O30" s="92"/>
      <c r="P30" s="91" t="s">
        <v>13</v>
      </c>
      <c r="Q30" s="155"/>
      <c r="R30" s="155"/>
      <c r="S30" s="155"/>
      <c r="T30" s="155"/>
      <c r="U30" s="155"/>
      <c r="V30" s="16"/>
      <c r="W30" s="16"/>
      <c r="Y30" s="23"/>
    </row>
    <row r="31" spans="1:26" ht="30" customHeight="1">
      <c r="A31" s="110" t="s">
        <v>30</v>
      </c>
      <c r="B31" s="110"/>
      <c r="C31" s="110"/>
      <c r="D31" s="110"/>
      <c r="E31" s="110"/>
      <c r="F31" s="22"/>
      <c r="G31" s="218" t="s">
        <v>31</v>
      </c>
      <c r="H31" s="218"/>
      <c r="I31" s="218"/>
      <c r="J31" s="230" t="s">
        <v>34</v>
      </c>
      <c r="K31" s="231"/>
      <c r="L31" s="231"/>
      <c r="M31" s="232"/>
      <c r="N31" s="108" t="s">
        <v>129</v>
      </c>
      <c r="O31" s="109"/>
      <c r="P31" s="263" t="s">
        <v>127</v>
      </c>
      <c r="Q31" s="263"/>
      <c r="R31" s="263"/>
      <c r="S31" s="263"/>
      <c r="T31" s="263"/>
      <c r="U31" s="263"/>
      <c r="V31" s="8"/>
      <c r="W31" s="8"/>
      <c r="X31" s="8"/>
      <c r="Y31" s="8"/>
      <c r="Z31" s="8"/>
    </row>
    <row r="32" spans="1:26" ht="30" customHeight="1">
      <c r="A32" s="43" t="s">
        <v>117</v>
      </c>
      <c r="B32" s="43"/>
      <c r="C32" s="43"/>
      <c r="D32" s="43"/>
      <c r="E32" s="43"/>
      <c r="F32" s="39"/>
      <c r="G32" s="156" t="s">
        <v>32</v>
      </c>
      <c r="H32" s="156"/>
      <c r="I32" s="157"/>
      <c r="J32" s="210" t="s">
        <v>35</v>
      </c>
      <c r="K32" s="211"/>
      <c r="L32" s="211"/>
      <c r="M32" s="212"/>
      <c r="N32" s="108"/>
      <c r="O32" s="109"/>
      <c r="P32" s="260" t="s">
        <v>120</v>
      </c>
      <c r="Q32" s="102"/>
      <c r="R32" s="102"/>
      <c r="S32" s="102"/>
      <c r="T32" s="102"/>
      <c r="U32" s="102"/>
      <c r="V32" s="24"/>
    </row>
    <row r="33" spans="1:34" ht="30" customHeight="1">
      <c r="A33" s="43" t="s">
        <v>118</v>
      </c>
      <c r="B33" s="43"/>
      <c r="C33" s="43"/>
      <c r="D33" s="43"/>
      <c r="E33" s="43"/>
      <c r="F33" s="39"/>
      <c r="G33" s="156" t="s">
        <v>33</v>
      </c>
      <c r="H33" s="156"/>
      <c r="I33" s="157"/>
      <c r="J33" s="210" t="s">
        <v>34</v>
      </c>
      <c r="K33" s="211"/>
      <c r="L33" s="211"/>
      <c r="M33" s="212"/>
      <c r="N33" s="108"/>
      <c r="O33" s="109"/>
      <c r="P33" s="260"/>
      <c r="Q33" s="102"/>
      <c r="R33" s="102"/>
      <c r="S33" s="102"/>
      <c r="T33" s="102"/>
      <c r="U33" s="102"/>
      <c r="V33" s="24"/>
      <c r="AA33" s="150"/>
      <c r="AB33" s="150"/>
      <c r="AC33" s="8"/>
      <c r="AD33" s="8"/>
      <c r="AE33" s="8"/>
      <c r="AF33" s="8"/>
      <c r="AG33" s="8"/>
      <c r="AH33" s="8"/>
    </row>
    <row r="34" spans="1:34" ht="30" customHeight="1">
      <c r="A34" s="43" t="s">
        <v>119</v>
      </c>
      <c r="B34" s="43"/>
      <c r="C34" s="43"/>
      <c r="D34" s="43"/>
      <c r="E34" s="43"/>
      <c r="F34" s="39"/>
      <c r="G34" s="148" t="s">
        <v>104</v>
      </c>
      <c r="H34" s="148"/>
      <c r="I34" s="148"/>
      <c r="J34" s="252" t="s">
        <v>35</v>
      </c>
      <c r="K34" s="252"/>
      <c r="L34" s="252"/>
      <c r="M34" s="252"/>
      <c r="N34" s="255">
        <v>250000</v>
      </c>
      <c r="O34" s="256"/>
      <c r="P34" s="260"/>
      <c r="Q34" s="102"/>
      <c r="R34" s="102"/>
      <c r="S34" s="102"/>
      <c r="T34" s="102"/>
      <c r="U34" s="102"/>
      <c r="V34" s="24"/>
      <c r="AA34" s="25"/>
      <c r="AB34" s="25"/>
      <c r="AC34" s="8"/>
      <c r="AD34" s="8"/>
      <c r="AE34" s="8"/>
      <c r="AF34" s="8"/>
      <c r="AG34" s="8"/>
      <c r="AH34" s="8"/>
    </row>
    <row r="35" spans="1:34" ht="30" customHeight="1">
      <c r="A35" s="43" t="s">
        <v>51</v>
      </c>
      <c r="B35" s="43"/>
      <c r="C35" s="43"/>
      <c r="D35" s="43"/>
      <c r="E35" s="43"/>
      <c r="F35" s="39"/>
      <c r="G35" s="166" t="s">
        <v>42</v>
      </c>
      <c r="H35" s="166"/>
      <c r="I35" s="167"/>
      <c r="J35" s="253" t="s">
        <v>40</v>
      </c>
      <c r="K35" s="191"/>
      <c r="L35" s="191"/>
      <c r="M35" s="254"/>
      <c r="N35" s="255"/>
      <c r="O35" s="256"/>
      <c r="P35" s="260"/>
      <c r="Q35" s="102"/>
      <c r="R35" s="102"/>
      <c r="S35" s="102"/>
      <c r="T35" s="102"/>
      <c r="U35" s="102"/>
      <c r="V35" s="24"/>
    </row>
    <row r="36" spans="1:34" ht="30" customHeight="1">
      <c r="A36" s="251"/>
      <c r="B36" s="251"/>
      <c r="C36" s="251"/>
      <c r="D36" s="251"/>
      <c r="E36" s="251"/>
      <c r="F36" s="39"/>
      <c r="G36" s="156" t="s">
        <v>62</v>
      </c>
      <c r="H36" s="156"/>
      <c r="I36" s="157"/>
      <c r="J36" s="210" t="s">
        <v>41</v>
      </c>
      <c r="K36" s="211"/>
      <c r="L36" s="211"/>
      <c r="M36" s="212"/>
      <c r="N36" s="255"/>
      <c r="O36" s="256"/>
      <c r="P36" s="102"/>
      <c r="Q36" s="102"/>
      <c r="R36" s="102"/>
      <c r="S36" s="102"/>
      <c r="T36" s="102"/>
      <c r="U36" s="102"/>
      <c r="V36" s="24"/>
    </row>
    <row r="37" spans="1:34" ht="30" customHeight="1">
      <c r="A37" s="257" t="s">
        <v>115</v>
      </c>
      <c r="B37" s="257"/>
      <c r="C37" s="257"/>
      <c r="D37" s="22"/>
      <c r="E37" s="22"/>
      <c r="F37" s="39"/>
      <c r="G37" s="218" t="s">
        <v>63</v>
      </c>
      <c r="H37" s="218"/>
      <c r="I37" s="219"/>
      <c r="J37" s="230" t="s">
        <v>49</v>
      </c>
      <c r="K37" s="231"/>
      <c r="L37" s="231"/>
      <c r="M37" s="232"/>
      <c r="N37" s="153"/>
      <c r="O37" s="154"/>
      <c r="P37" s="262" t="s">
        <v>128</v>
      </c>
      <c r="Q37" s="262"/>
      <c r="R37" s="262"/>
      <c r="S37" s="262"/>
      <c r="T37" s="262"/>
      <c r="U37" s="262"/>
      <c r="V37" s="24"/>
    </row>
    <row r="38" spans="1:34" ht="30" customHeight="1">
      <c r="A38" s="90" t="s">
        <v>87</v>
      </c>
      <c r="B38" s="90"/>
      <c r="C38" s="90"/>
      <c r="D38" s="90"/>
      <c r="E38" s="90"/>
      <c r="F38" s="30"/>
      <c r="G38" s="216" t="s">
        <v>64</v>
      </c>
      <c r="H38" s="216"/>
      <c r="I38" s="217"/>
      <c r="J38" s="213" t="s">
        <v>74</v>
      </c>
      <c r="K38" s="214"/>
      <c r="L38" s="214"/>
      <c r="M38" s="215"/>
      <c r="N38" s="106"/>
      <c r="O38" s="107"/>
      <c r="P38" s="103" t="s">
        <v>124</v>
      </c>
      <c r="Q38" s="104"/>
      <c r="R38" s="104"/>
      <c r="S38" s="104"/>
      <c r="T38" s="104"/>
      <c r="U38" s="104"/>
      <c r="V38" s="8"/>
      <c r="W38" s="8"/>
      <c r="X38" s="8"/>
      <c r="Y38" s="8"/>
      <c r="Z38" s="8"/>
    </row>
    <row r="39" spans="1:34" ht="30" customHeight="1">
      <c r="A39" s="220" t="s">
        <v>105</v>
      </c>
      <c r="B39" s="221"/>
      <c r="C39" s="221"/>
      <c r="D39" s="221"/>
      <c r="E39" s="222"/>
      <c r="F39" s="30"/>
      <c r="G39" s="218" t="s">
        <v>65</v>
      </c>
      <c r="H39" s="218"/>
      <c r="I39" s="219"/>
      <c r="J39" s="230" t="s">
        <v>106</v>
      </c>
      <c r="K39" s="231"/>
      <c r="L39" s="231"/>
      <c r="M39" s="232"/>
      <c r="N39" s="206" t="s">
        <v>130</v>
      </c>
      <c r="O39" s="207"/>
      <c r="P39" s="208" t="s">
        <v>107</v>
      </c>
      <c r="Q39" s="209"/>
      <c r="R39" s="209"/>
      <c r="S39" s="209"/>
      <c r="T39" s="209"/>
      <c r="U39" s="209"/>
      <c r="V39" s="26"/>
      <c r="W39" s="26"/>
      <c r="X39" s="26"/>
      <c r="Y39" s="26"/>
      <c r="Z39" s="26"/>
    </row>
    <row r="40" spans="1:34" ht="30" customHeight="1">
      <c r="A40" s="223"/>
      <c r="B40" s="224"/>
      <c r="C40" s="224"/>
      <c r="D40" s="224"/>
      <c r="E40" s="225"/>
      <c r="F40" s="30"/>
      <c r="G40" s="218" t="s">
        <v>66</v>
      </c>
      <c r="H40" s="218"/>
      <c r="I40" s="219"/>
      <c r="J40" s="230" t="s">
        <v>122</v>
      </c>
      <c r="K40" s="231"/>
      <c r="L40" s="231"/>
      <c r="M40" s="232"/>
      <c r="N40" s="206" t="s">
        <v>131</v>
      </c>
      <c r="O40" s="207"/>
      <c r="P40" s="151" t="s">
        <v>123</v>
      </c>
      <c r="Q40" s="152"/>
      <c r="R40" s="152"/>
      <c r="S40" s="152"/>
      <c r="T40" s="152"/>
      <c r="U40" s="152"/>
      <c r="V40" s="27"/>
    </row>
    <row r="41" spans="1:34" ht="30" customHeight="1">
      <c r="A41" s="226"/>
      <c r="B41" s="227"/>
      <c r="C41" s="227"/>
      <c r="D41" s="227"/>
      <c r="E41" s="228"/>
      <c r="F41" s="30"/>
      <c r="G41" s="216" t="s">
        <v>113</v>
      </c>
      <c r="H41" s="216"/>
      <c r="I41" s="217"/>
      <c r="J41" s="213" t="s">
        <v>114</v>
      </c>
      <c r="K41" s="214"/>
      <c r="L41" s="214"/>
      <c r="M41" s="215"/>
      <c r="N41" s="106" t="s">
        <v>130</v>
      </c>
      <c r="O41" s="107"/>
      <c r="P41" s="261" t="s">
        <v>126</v>
      </c>
      <c r="Q41" s="104"/>
      <c r="R41" s="104"/>
      <c r="S41" s="104"/>
      <c r="T41" s="104"/>
      <c r="U41" s="104"/>
      <c r="V41" s="27"/>
    </row>
    <row r="42" spans="1:34" ht="30" customHeight="1">
      <c r="A42" s="16"/>
      <c r="B42" s="16"/>
      <c r="C42" s="16"/>
      <c r="D42" s="16"/>
      <c r="E42" s="16"/>
      <c r="F42" s="16"/>
      <c r="G42" s="234" t="s">
        <v>81</v>
      </c>
      <c r="H42" s="234"/>
      <c r="I42" s="235"/>
      <c r="J42" s="233" t="s">
        <v>80</v>
      </c>
      <c r="K42" s="115"/>
      <c r="L42" s="115"/>
      <c r="M42" s="115"/>
      <c r="N42" s="229"/>
      <c r="O42" s="229"/>
      <c r="P42" s="229"/>
      <c r="Q42" s="229"/>
      <c r="R42" s="229"/>
      <c r="S42" s="229"/>
      <c r="T42" s="229"/>
      <c r="U42" s="229"/>
    </row>
    <row r="43" spans="1:34" ht="24.95" customHeight="1">
      <c r="A43" s="67" t="s">
        <v>61</v>
      </c>
      <c r="B43" s="67"/>
      <c r="C43" s="67"/>
      <c r="D43" s="67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9"/>
    </row>
    <row r="44" spans="1:34" s="28" customFormat="1" ht="30" customHeight="1">
      <c r="A44" s="105" t="s">
        <v>77</v>
      </c>
      <c r="B44" s="105"/>
      <c r="C44" s="114" t="s">
        <v>79</v>
      </c>
      <c r="D44" s="90"/>
      <c r="E44" s="115" t="s">
        <v>98</v>
      </c>
      <c r="F44" s="115"/>
      <c r="G44" s="115"/>
      <c r="H44" s="90" t="s">
        <v>86</v>
      </c>
      <c r="I44" s="90"/>
      <c r="J44" s="90"/>
      <c r="K44" s="116" t="s">
        <v>78</v>
      </c>
      <c r="L44" s="117"/>
      <c r="M44" s="117"/>
      <c r="N44" s="117"/>
      <c r="O44" s="117"/>
      <c r="P44" s="117"/>
      <c r="Q44" s="117"/>
      <c r="R44" s="117"/>
      <c r="S44" s="117"/>
      <c r="T44" s="117"/>
      <c r="U44" s="117"/>
    </row>
    <row r="45" spans="1:34" s="28" customFormat="1" ht="30" customHeight="1">
      <c r="A45" s="93" t="s">
        <v>50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</row>
    <row r="46" spans="1:34" s="28" customFormat="1" ht="30" customHeight="1">
      <c r="A46" s="95" t="s">
        <v>45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</row>
    <row r="47" spans="1:34" ht="30" customHeight="1">
      <c r="A47" s="99" t="s">
        <v>67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</row>
    <row r="48" spans="1:34" ht="24.95" customHeight="1">
      <c r="A48" s="113"/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</row>
    <row r="49" spans="1:21" ht="24.95" customHeight="1">
      <c r="A49" s="113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</row>
    <row r="50" spans="1:21" ht="24.95" customHeight="1">
      <c r="A50" s="113"/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</row>
    <row r="51" spans="1:21" ht="24.95" customHeight="1">
      <c r="A51" s="113"/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</row>
    <row r="52" spans="1:21" ht="24.95" customHeight="1">
      <c r="A52" s="113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</row>
    <row r="53" spans="1:21" ht="24.95" customHeight="1">
      <c r="A53" s="113"/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</row>
    <row r="54" spans="1:21" ht="24.95" customHeight="1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</row>
    <row r="55" spans="1:21" ht="24.95" customHeight="1">
      <c r="A55" s="100"/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</row>
    <row r="56" spans="1:21" s="28" customFormat="1" ht="24.95" customHeight="1">
      <c r="A56" s="96"/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7" t="s">
        <v>46</v>
      </c>
      <c r="R56" s="97"/>
      <c r="S56" s="97"/>
      <c r="T56" s="97"/>
      <c r="U56" s="97"/>
    </row>
    <row r="57" spans="1:21" s="16" customFormat="1" ht="36" customHeight="1">
      <c r="A57" s="102" t="s">
        <v>39</v>
      </c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M57" s="111" t="s">
        <v>133</v>
      </c>
      <c r="N57" s="111"/>
      <c r="O57" s="111"/>
      <c r="P57" s="111"/>
      <c r="Q57" s="112" t="s">
        <v>17</v>
      </c>
      <c r="R57" s="112"/>
      <c r="S57" s="98" t="s">
        <v>92</v>
      </c>
      <c r="T57" s="98"/>
      <c r="U57" s="1" t="s">
        <v>16</v>
      </c>
    </row>
    <row r="58" spans="1:21" s="29" customFormat="1" ht="24.95" customHeight="1">
      <c r="A58" s="89" t="s">
        <v>15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</row>
  </sheetData>
  <mergeCells count="155">
    <mergeCell ref="H10:H11"/>
    <mergeCell ref="L10:M11"/>
    <mergeCell ref="F10:G11"/>
    <mergeCell ref="A57:K57"/>
    <mergeCell ref="M57:P57"/>
    <mergeCell ref="G42:I42"/>
    <mergeCell ref="J42:M42"/>
    <mergeCell ref="N42:U42"/>
    <mergeCell ref="A43:D43"/>
    <mergeCell ref="A44:B44"/>
    <mergeCell ref="C44:D44"/>
    <mergeCell ref="E44:G44"/>
    <mergeCell ref="H44:J44"/>
    <mergeCell ref="K44:U44"/>
    <mergeCell ref="J40:M40"/>
    <mergeCell ref="N40:O40"/>
    <mergeCell ref="P40:U40"/>
    <mergeCell ref="G41:I41"/>
    <mergeCell ref="J41:M41"/>
    <mergeCell ref="Q57:R57"/>
    <mergeCell ref="S57:T57"/>
    <mergeCell ref="A38:E38"/>
    <mergeCell ref="G38:I38"/>
    <mergeCell ref="J38:M38"/>
    <mergeCell ref="A58:U58"/>
    <mergeCell ref="A45:U45"/>
    <mergeCell ref="A46:U46"/>
    <mergeCell ref="A47:U47"/>
    <mergeCell ref="A48:U54"/>
    <mergeCell ref="A55:U55"/>
    <mergeCell ref="A56:P56"/>
    <mergeCell ref="Q56:U56"/>
    <mergeCell ref="N41:O41"/>
    <mergeCell ref="P41:U41"/>
    <mergeCell ref="N38:O38"/>
    <mergeCell ref="A39:E41"/>
    <mergeCell ref="G39:I39"/>
    <mergeCell ref="J39:M39"/>
    <mergeCell ref="N39:O39"/>
    <mergeCell ref="G40:I40"/>
    <mergeCell ref="P38:U38"/>
    <mergeCell ref="P39:U39"/>
    <mergeCell ref="A36:E36"/>
    <mergeCell ref="G36:I36"/>
    <mergeCell ref="J36:M36"/>
    <mergeCell ref="N36:O36"/>
    <mergeCell ref="G37:I37"/>
    <mergeCell ref="J37:M37"/>
    <mergeCell ref="N37:O37"/>
    <mergeCell ref="P37:U37"/>
    <mergeCell ref="A37:C37"/>
    <mergeCell ref="P32:U36"/>
    <mergeCell ref="G34:I34"/>
    <mergeCell ref="J34:M34"/>
    <mergeCell ref="N34:O34"/>
    <mergeCell ref="G35:I35"/>
    <mergeCell ref="J35:M35"/>
    <mergeCell ref="N35:O35"/>
    <mergeCell ref="G33:I33"/>
    <mergeCell ref="J33:M33"/>
    <mergeCell ref="N33:O33"/>
    <mergeCell ref="AA33:AB33"/>
    <mergeCell ref="A31:E31"/>
    <mergeCell ref="G31:I31"/>
    <mergeCell ref="J31:M31"/>
    <mergeCell ref="N31:O31"/>
    <mergeCell ref="P31:U31"/>
    <mergeCell ref="G32:I32"/>
    <mergeCell ref="J32:M32"/>
    <mergeCell ref="N32:O32"/>
    <mergeCell ref="K23:N23"/>
    <mergeCell ref="R23:U23"/>
    <mergeCell ref="C17:D17"/>
    <mergeCell ref="K17:U17"/>
    <mergeCell ref="M29:U29"/>
    <mergeCell ref="A30:E30"/>
    <mergeCell ref="G30:I30"/>
    <mergeCell ref="J30:M30"/>
    <mergeCell ref="N30:O30"/>
    <mergeCell ref="P30:U30"/>
    <mergeCell ref="A26:C27"/>
    <mergeCell ref="D26:G27"/>
    <mergeCell ref="H26:H27"/>
    <mergeCell ref="I26:L27"/>
    <mergeCell ref="M26:P26"/>
    <mergeCell ref="Q26:U26"/>
    <mergeCell ref="M27:P27"/>
    <mergeCell ref="Q27:U27"/>
    <mergeCell ref="V18:V19"/>
    <mergeCell ref="A20:C23"/>
    <mergeCell ref="D20:F21"/>
    <mergeCell ref="G20:G21"/>
    <mergeCell ref="H20:J23"/>
    <mergeCell ref="K20:M21"/>
    <mergeCell ref="N20:N21"/>
    <mergeCell ref="O20:Q23"/>
    <mergeCell ref="A13:U13"/>
    <mergeCell ref="C15:I15"/>
    <mergeCell ref="O15:U15"/>
    <mergeCell ref="A16:B16"/>
    <mergeCell ref="C16:D16"/>
    <mergeCell ref="F16:I17"/>
    <mergeCell ref="A17:B17"/>
    <mergeCell ref="R20:T21"/>
    <mergeCell ref="U20:U21"/>
    <mergeCell ref="D22:G22"/>
    <mergeCell ref="K15:L15"/>
    <mergeCell ref="K16:O16"/>
    <mergeCell ref="P16:U16"/>
    <mergeCell ref="K22:N22"/>
    <mergeCell ref="R22:U22"/>
    <mergeCell ref="D23:G23"/>
    <mergeCell ref="W4:Y5"/>
    <mergeCell ref="E5:G5"/>
    <mergeCell ref="A6:B7"/>
    <mergeCell ref="C6:C7"/>
    <mergeCell ref="E6:G6"/>
    <mergeCell ref="H6:H7"/>
    <mergeCell ref="I6:J7"/>
    <mergeCell ref="K6:K7"/>
    <mergeCell ref="L6:N7"/>
    <mergeCell ref="O6:O7"/>
    <mergeCell ref="K4:K5"/>
    <mergeCell ref="L4:N5"/>
    <mergeCell ref="O4:O5"/>
    <mergeCell ref="P4:P5"/>
    <mergeCell ref="Q4:U5"/>
    <mergeCell ref="V4:V5"/>
    <mergeCell ref="P6:P7"/>
    <mergeCell ref="Q6:U7"/>
    <mergeCell ref="E7:G7"/>
    <mergeCell ref="I9:U9"/>
    <mergeCell ref="A10:B12"/>
    <mergeCell ref="I10:J11"/>
    <mergeCell ref="N10:N11"/>
    <mergeCell ref="Q10:Q11"/>
    <mergeCell ref="R10:T11"/>
    <mergeCell ref="U10:U11"/>
    <mergeCell ref="A1:U1"/>
    <mergeCell ref="B3:D3"/>
    <mergeCell ref="E3:O3"/>
    <mergeCell ref="Q3:R3"/>
    <mergeCell ref="S3:U3"/>
    <mergeCell ref="A4:B5"/>
    <mergeCell ref="C4:C5"/>
    <mergeCell ref="E4:G4"/>
    <mergeCell ref="H4:H5"/>
    <mergeCell ref="I4:J5"/>
    <mergeCell ref="N12:O12"/>
    <mergeCell ref="R12:S12"/>
    <mergeCell ref="O10:P11"/>
    <mergeCell ref="C10:D11"/>
    <mergeCell ref="E10:E11"/>
    <mergeCell ref="C12:M12"/>
    <mergeCell ref="K10:K11"/>
  </mergeCells>
  <phoneticPr fontId="1" type="noConversion"/>
  <hyperlinks>
    <hyperlink ref="P37:U37" r:id="rId1" display=" 신청시 품번 기재 (비단 사이트 참고)" xr:uid="{5FD9E6D5-EBAD-4C20-9ACD-5E56E64E2A2E}"/>
    <hyperlink ref="P31:U31" r:id="rId2" display=" 신청시 부케 번호 기재(부케 블로그 참고)" xr:uid="{43FF2487-9294-4F9B-A66F-C9CE776048E0}"/>
  </hyperlinks>
  <printOptions horizontalCentered="1" verticalCentered="1"/>
  <pageMargins left="0" right="0" top="0.23622047244094491" bottom="0" header="0" footer="0"/>
  <pageSetup paperSize="9" scale="51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최종점검리스트_0905</vt:lpstr>
      <vt:lpstr>최종점검리스트(작성샘플)</vt:lpstr>
      <vt:lpstr>'최종점검리스트(작성샘플)'!Print_Area</vt:lpstr>
      <vt:lpstr>최종점검리스트_0905!Print_Area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design01</dc:creator>
  <cp:lastModifiedBy>Owner</cp:lastModifiedBy>
  <cp:lastPrinted>2025-03-25T06:37:38Z</cp:lastPrinted>
  <dcterms:created xsi:type="dcterms:W3CDTF">2013-10-17T03:14:13Z</dcterms:created>
  <dcterms:modified xsi:type="dcterms:W3CDTF">2025-09-05T02:13:56Z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\\Itk-20170103mjk\컨설팅\최종점검리스트.xlsx</vt:lpwstr>
  </property>
</Properties>
</file>